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35" windowWidth="11250" windowHeight="9390" tabRatio="631"/>
  </bookViews>
  <sheets>
    <sheet name="6" sheetId="216" r:id="rId1"/>
  </sheets>
  <definedNames>
    <definedName name="_xlnm._FilterDatabase" localSheetId="0" hidden="1">'6'!$C$20:$C$150</definedName>
    <definedName name="_xlnm.Print_Area" localSheetId="0">'6'!$A$1:$BX$151</definedName>
  </definedNames>
  <calcPr calcId="125725"/>
</workbook>
</file>

<file path=xl/calcChain.xml><?xml version="1.0" encoding="utf-8"?>
<calcChain xmlns="http://schemas.openxmlformats.org/spreadsheetml/2006/main">
  <c r="BX36" i="216"/>
  <c r="BW58"/>
  <c r="BW56" s="1"/>
  <c r="BV58"/>
  <c r="BV56" s="1"/>
  <c r="BU58"/>
  <c r="BU56" s="1"/>
  <c r="BT58"/>
  <c r="BS58"/>
  <c r="BS56" s="1"/>
  <c r="BQ58"/>
  <c r="BQ56" s="1"/>
  <c r="BP58"/>
  <c r="BP56" s="1"/>
  <c r="BO58"/>
  <c r="BN58"/>
  <c r="BN56" s="1"/>
  <c r="BM58"/>
  <c r="BM56" s="1"/>
  <c r="BT56"/>
  <c r="BO56"/>
  <c r="BK58"/>
  <c r="BK56" s="1"/>
  <c r="BJ58"/>
  <c r="BJ56" s="1"/>
  <c r="BI58"/>
  <c r="BH58"/>
  <c r="BG58"/>
  <c r="BG56" s="1"/>
  <c r="BE58"/>
  <c r="BE56" s="1"/>
  <c r="BD58"/>
  <c r="BD56" s="1"/>
  <c r="BC58"/>
  <c r="BC56" s="1"/>
  <c r="BB58"/>
  <c r="BB56" s="1"/>
  <c r="BA58"/>
  <c r="BA56" s="1"/>
  <c r="BI56"/>
  <c r="BH56"/>
  <c r="AY58"/>
  <c r="AY56" s="1"/>
  <c r="AX58"/>
  <c r="AX56" s="1"/>
  <c r="AW58"/>
  <c r="AV58"/>
  <c r="AU58"/>
  <c r="AU56" s="1"/>
  <c r="AS58"/>
  <c r="AS56" s="1"/>
  <c r="AR58"/>
  <c r="AR56" s="1"/>
  <c r="AQ58"/>
  <c r="AQ56" s="1"/>
  <c r="AP58"/>
  <c r="AP56" s="1"/>
  <c r="AO58"/>
  <c r="AO56" s="1"/>
  <c r="AW56"/>
  <c r="AV56"/>
  <c r="AM58"/>
  <c r="AM56" s="1"/>
  <c r="AL58"/>
  <c r="AL56" s="1"/>
  <c r="AJ58"/>
  <c r="AI58"/>
  <c r="AI56" s="1"/>
  <c r="AG58"/>
  <c r="AG56" s="1"/>
  <c r="AF58"/>
  <c r="AF56" s="1"/>
  <c r="AD58"/>
  <c r="AD56" s="1"/>
  <c r="AC58"/>
  <c r="AC56" s="1"/>
  <c r="AJ56"/>
  <c r="AA58"/>
  <c r="AA56" s="1"/>
  <c r="Z58"/>
  <c r="Z56" s="1"/>
  <c r="X58"/>
  <c r="W58"/>
  <c r="W56" s="1"/>
  <c r="U58"/>
  <c r="U56" s="1"/>
  <c r="T58"/>
  <c r="R58"/>
  <c r="R56" s="1"/>
  <c r="X56"/>
  <c r="T56"/>
  <c r="O58"/>
  <c r="N58"/>
  <c r="N56" s="1"/>
  <c r="M58"/>
  <c r="M56" s="1"/>
  <c r="L58"/>
  <c r="L56" s="1"/>
  <c r="K58"/>
  <c r="F58"/>
  <c r="F56" s="1"/>
  <c r="G58"/>
  <c r="G56" s="1"/>
  <c r="H58"/>
  <c r="I58"/>
  <c r="O56"/>
  <c r="K56"/>
  <c r="H56"/>
  <c r="I56"/>
  <c r="E58"/>
  <c r="E56" s="1"/>
  <c r="AK63"/>
  <c r="AK58" s="1"/>
  <c r="AK56" s="1"/>
  <c r="AE63"/>
  <c r="AE58" s="1"/>
  <c r="AE56" s="1"/>
  <c r="Y61"/>
  <c r="Y58" s="1"/>
  <c r="Y56" s="1"/>
  <c r="S61"/>
  <c r="Q61"/>
  <c r="Q58" s="1"/>
  <c r="Q56" s="1"/>
  <c r="S59"/>
  <c r="S58" s="1"/>
  <c r="S56" s="1"/>
  <c r="BQ149"/>
  <c r="BQ36" s="1"/>
  <c r="BP149"/>
  <c r="BO149"/>
  <c r="BN149"/>
  <c r="BM149"/>
  <c r="BM36" s="1"/>
  <c r="BQ145"/>
  <c r="BP145"/>
  <c r="BO145"/>
  <c r="BN145"/>
  <c r="BN35" s="1"/>
  <c r="BM145"/>
  <c r="BQ142"/>
  <c r="BQ138" s="1"/>
  <c r="BQ33" s="1"/>
  <c r="BP142"/>
  <c r="BO142"/>
  <c r="BO138" s="1"/>
  <c r="BO33" s="1"/>
  <c r="BN142"/>
  <c r="BN138" s="1"/>
  <c r="BN33" s="1"/>
  <c r="BM142"/>
  <c r="BM138" s="1"/>
  <c r="BM33" s="1"/>
  <c r="BP138"/>
  <c r="BP33" s="1"/>
  <c r="BQ135"/>
  <c r="BP135"/>
  <c r="BO135"/>
  <c r="BN135"/>
  <c r="BM135"/>
  <c r="BQ132"/>
  <c r="BP132"/>
  <c r="BO132"/>
  <c r="BN132"/>
  <c r="BM132"/>
  <c r="BQ126"/>
  <c r="BQ31" s="1"/>
  <c r="BP126"/>
  <c r="BP31" s="1"/>
  <c r="BO126"/>
  <c r="BO31" s="1"/>
  <c r="BN126"/>
  <c r="BN31" s="1"/>
  <c r="BM126"/>
  <c r="BM31" s="1"/>
  <c r="BQ117"/>
  <c r="BQ113" s="1"/>
  <c r="BQ30" s="1"/>
  <c r="BP117"/>
  <c r="BP113" s="1"/>
  <c r="BP30" s="1"/>
  <c r="BO117"/>
  <c r="BO113" s="1"/>
  <c r="BO30" s="1"/>
  <c r="BN117"/>
  <c r="BN113" s="1"/>
  <c r="BN30" s="1"/>
  <c r="BM117"/>
  <c r="BM113" s="1"/>
  <c r="BM30" s="1"/>
  <c r="BQ106"/>
  <c r="BP106"/>
  <c r="BO106"/>
  <c r="BN106"/>
  <c r="BM106"/>
  <c r="BQ103"/>
  <c r="BP103"/>
  <c r="BO103"/>
  <c r="BN103"/>
  <c r="BM103"/>
  <c r="BQ100"/>
  <c r="BP100"/>
  <c r="BO100"/>
  <c r="BN100"/>
  <c r="BM100"/>
  <c r="BQ91"/>
  <c r="BQ27" s="1"/>
  <c r="BP91"/>
  <c r="BP27" s="1"/>
  <c r="BO91"/>
  <c r="BO27" s="1"/>
  <c r="BN91"/>
  <c r="BN27" s="1"/>
  <c r="BM91"/>
  <c r="BQ86"/>
  <c r="BQ25" s="1"/>
  <c r="BP86"/>
  <c r="BP25" s="1"/>
  <c r="BO86"/>
  <c r="BN86"/>
  <c r="BM86"/>
  <c r="BM25" s="1"/>
  <c r="BQ83"/>
  <c r="BP83"/>
  <c r="BO83"/>
  <c r="BN83"/>
  <c r="BM83"/>
  <c r="BQ80"/>
  <c r="BQ79" s="1"/>
  <c r="BP80"/>
  <c r="BO80"/>
  <c r="BO79" s="1"/>
  <c r="BN80"/>
  <c r="BN79" s="1"/>
  <c r="BM80"/>
  <c r="BM79" s="1"/>
  <c r="BP79"/>
  <c r="BQ75"/>
  <c r="BP75"/>
  <c r="BO75"/>
  <c r="BN75"/>
  <c r="BM75"/>
  <c r="BQ72"/>
  <c r="BP72"/>
  <c r="BO72"/>
  <c r="BN72"/>
  <c r="BM72"/>
  <c r="BQ68"/>
  <c r="BP68"/>
  <c r="BO68"/>
  <c r="BO67" s="1"/>
  <c r="BN68"/>
  <c r="BM68"/>
  <c r="BO40"/>
  <c r="BM40"/>
  <c r="BP36"/>
  <c r="BO36"/>
  <c r="BN36"/>
  <c r="BQ35"/>
  <c r="BP35"/>
  <c r="BO35"/>
  <c r="BM35"/>
  <c r="BQ34"/>
  <c r="BP34"/>
  <c r="BO34"/>
  <c r="BN34"/>
  <c r="BM34"/>
  <c r="BM27"/>
  <c r="BQ26"/>
  <c r="BP26"/>
  <c r="BO26"/>
  <c r="BN26"/>
  <c r="BM26"/>
  <c r="BO25"/>
  <c r="BN25"/>
  <c r="BQ24"/>
  <c r="BP24"/>
  <c r="BO24"/>
  <c r="BN24"/>
  <c r="BM24"/>
  <c r="BE149"/>
  <c r="BE36" s="1"/>
  <c r="BD149"/>
  <c r="BD36" s="1"/>
  <c r="BC149"/>
  <c r="BB149"/>
  <c r="BB36" s="1"/>
  <c r="BA149"/>
  <c r="BA36" s="1"/>
  <c r="BE145"/>
  <c r="BE35" s="1"/>
  <c r="BD145"/>
  <c r="BC145"/>
  <c r="BC35" s="1"/>
  <c r="BB145"/>
  <c r="BB35" s="1"/>
  <c r="BA145"/>
  <c r="BA35" s="1"/>
  <c r="BE142"/>
  <c r="BE138" s="1"/>
  <c r="BE33" s="1"/>
  <c r="BD142"/>
  <c r="BD138" s="1"/>
  <c r="BD33" s="1"/>
  <c r="BC142"/>
  <c r="BB142"/>
  <c r="BB138" s="1"/>
  <c r="BB33" s="1"/>
  <c r="BA142"/>
  <c r="BA138" s="1"/>
  <c r="BA33" s="1"/>
  <c r="BC138"/>
  <c r="BC33" s="1"/>
  <c r="BE135"/>
  <c r="BD135"/>
  <c r="BC135"/>
  <c r="BB135"/>
  <c r="BA135"/>
  <c r="BE132"/>
  <c r="BD132"/>
  <c r="BC132"/>
  <c r="BC131" s="1"/>
  <c r="BC32" s="1"/>
  <c r="BB132"/>
  <c r="BA132"/>
  <c r="BE126"/>
  <c r="BE31" s="1"/>
  <c r="BD126"/>
  <c r="BD31" s="1"/>
  <c r="BC126"/>
  <c r="BC31" s="1"/>
  <c r="BB126"/>
  <c r="BB31" s="1"/>
  <c r="BA126"/>
  <c r="BE117"/>
  <c r="BE113" s="1"/>
  <c r="BE30" s="1"/>
  <c r="BD117"/>
  <c r="BD113" s="1"/>
  <c r="BD30" s="1"/>
  <c r="BC117"/>
  <c r="BC113" s="1"/>
  <c r="BC30" s="1"/>
  <c r="BB117"/>
  <c r="BB113" s="1"/>
  <c r="BB30" s="1"/>
  <c r="BA117"/>
  <c r="BA113" s="1"/>
  <c r="BA30" s="1"/>
  <c r="BE106"/>
  <c r="BD106"/>
  <c r="BC106"/>
  <c r="BB106"/>
  <c r="BA106"/>
  <c r="BE103"/>
  <c r="BD103"/>
  <c r="BC103"/>
  <c r="BB103"/>
  <c r="BA103"/>
  <c r="BE100"/>
  <c r="BD100"/>
  <c r="BC100"/>
  <c r="BB100"/>
  <c r="BA100"/>
  <c r="BA99"/>
  <c r="BA29" s="1"/>
  <c r="BE91"/>
  <c r="BD91"/>
  <c r="BC91"/>
  <c r="BC27" s="1"/>
  <c r="BB91"/>
  <c r="BB27" s="1"/>
  <c r="BA91"/>
  <c r="BA27" s="1"/>
  <c r="BE86"/>
  <c r="BE25" s="1"/>
  <c r="BD86"/>
  <c r="BD25" s="1"/>
  <c r="BC86"/>
  <c r="BB86"/>
  <c r="BA86"/>
  <c r="BA25" s="1"/>
  <c r="BE83"/>
  <c r="BD83"/>
  <c r="BC83"/>
  <c r="BB83"/>
  <c r="BA83"/>
  <c r="BE80"/>
  <c r="BE79" s="1"/>
  <c r="BD80"/>
  <c r="BD79" s="1"/>
  <c r="BC80"/>
  <c r="BB80"/>
  <c r="BB79" s="1"/>
  <c r="BA80"/>
  <c r="BA79" s="1"/>
  <c r="BC79"/>
  <c r="BE75"/>
  <c r="BD75"/>
  <c r="BC75"/>
  <c r="BB75"/>
  <c r="BA75"/>
  <c r="BE72"/>
  <c r="BD72"/>
  <c r="BC72"/>
  <c r="BB72"/>
  <c r="BA72"/>
  <c r="BE68"/>
  <c r="BE67" s="1"/>
  <c r="BE66" s="1"/>
  <c r="BE23" s="1"/>
  <c r="BD68"/>
  <c r="BC68"/>
  <c r="BB68"/>
  <c r="BA68"/>
  <c r="BA67" s="1"/>
  <c r="BA66" s="1"/>
  <c r="BA23" s="1"/>
  <c r="BC67"/>
  <c r="BD40"/>
  <c r="BE40"/>
  <c r="BA40"/>
  <c r="BC36"/>
  <c r="BD35"/>
  <c r="BE34"/>
  <c r="BD34"/>
  <c r="BC34"/>
  <c r="BB34"/>
  <c r="BA34"/>
  <c r="BA31"/>
  <c r="BE27"/>
  <c r="BD27"/>
  <c r="BE26"/>
  <c r="BD26"/>
  <c r="BC26"/>
  <c r="BB26"/>
  <c r="BA26"/>
  <c r="BC25"/>
  <c r="BB25"/>
  <c r="BE24"/>
  <c r="BD24"/>
  <c r="BC24"/>
  <c r="BB24"/>
  <c r="BA24"/>
  <c r="AS149"/>
  <c r="AR149"/>
  <c r="AR36" s="1"/>
  <c r="AQ149"/>
  <c r="AQ36" s="1"/>
  <c r="AP149"/>
  <c r="AO149"/>
  <c r="AS145"/>
  <c r="AS35" s="1"/>
  <c r="AR145"/>
  <c r="AR35" s="1"/>
  <c r="AQ145"/>
  <c r="AP145"/>
  <c r="AO145"/>
  <c r="AO35" s="1"/>
  <c r="AS142"/>
  <c r="AS138" s="1"/>
  <c r="AS33" s="1"/>
  <c r="AR142"/>
  <c r="AR138" s="1"/>
  <c r="AR33" s="1"/>
  <c r="AQ142"/>
  <c r="AQ138" s="1"/>
  <c r="AQ33" s="1"/>
  <c r="AP142"/>
  <c r="AP138" s="1"/>
  <c r="AP33" s="1"/>
  <c r="AO142"/>
  <c r="AO138" s="1"/>
  <c r="AO33" s="1"/>
  <c r="AS135"/>
  <c r="AR135"/>
  <c r="AQ135"/>
  <c r="AP135"/>
  <c r="AO135"/>
  <c r="AS132"/>
  <c r="AR132"/>
  <c r="AQ132"/>
  <c r="AP132"/>
  <c r="AO132"/>
  <c r="AS126"/>
  <c r="AR126"/>
  <c r="AR31" s="1"/>
  <c r="AQ126"/>
  <c r="AQ31" s="1"/>
  <c r="AP126"/>
  <c r="AP31" s="1"/>
  <c r="AO126"/>
  <c r="AO31" s="1"/>
  <c r="AS117"/>
  <c r="AS113" s="1"/>
  <c r="AS30" s="1"/>
  <c r="AR117"/>
  <c r="AQ117"/>
  <c r="AP117"/>
  <c r="AO117"/>
  <c r="AO113" s="1"/>
  <c r="AO30" s="1"/>
  <c r="AR113"/>
  <c r="AR30" s="1"/>
  <c r="AQ113"/>
  <c r="AQ30" s="1"/>
  <c r="AP113"/>
  <c r="AP30" s="1"/>
  <c r="AS106"/>
  <c r="AR106"/>
  <c r="AQ106"/>
  <c r="AP106"/>
  <c r="AO106"/>
  <c r="AS103"/>
  <c r="AR103"/>
  <c r="AQ103"/>
  <c r="AP103"/>
  <c r="AO103"/>
  <c r="AS100"/>
  <c r="AR100"/>
  <c r="AQ100"/>
  <c r="AP100"/>
  <c r="AO100"/>
  <c r="AS91"/>
  <c r="AR91"/>
  <c r="AR27" s="1"/>
  <c r="AQ91"/>
  <c r="AP91"/>
  <c r="AO91"/>
  <c r="AS86"/>
  <c r="AS25" s="1"/>
  <c r="AR86"/>
  <c r="AQ86"/>
  <c r="AP86"/>
  <c r="AO86"/>
  <c r="AO25" s="1"/>
  <c r="AS83"/>
  <c r="AR83"/>
  <c r="AQ83"/>
  <c r="AP83"/>
  <c r="AO83"/>
  <c r="AS80"/>
  <c r="AS79" s="1"/>
  <c r="AR80"/>
  <c r="AQ80"/>
  <c r="AQ79" s="1"/>
  <c r="AP80"/>
  <c r="AO80"/>
  <c r="AR79"/>
  <c r="AP79"/>
  <c r="AO79"/>
  <c r="AS75"/>
  <c r="AR75"/>
  <c r="AQ75"/>
  <c r="AP75"/>
  <c r="AO75"/>
  <c r="AS72"/>
  <c r="AR72"/>
  <c r="AQ72"/>
  <c r="AP72"/>
  <c r="AO72"/>
  <c r="AS68"/>
  <c r="AS67" s="1"/>
  <c r="AR68"/>
  <c r="AQ68"/>
  <c r="AP68"/>
  <c r="AO68"/>
  <c r="AO67" s="1"/>
  <c r="AO66" s="1"/>
  <c r="AO23" s="1"/>
  <c r="AQ40"/>
  <c r="AS40"/>
  <c r="AP40"/>
  <c r="AO40"/>
  <c r="AS36"/>
  <c r="AP36"/>
  <c r="AO36"/>
  <c r="AQ35"/>
  <c r="AP35"/>
  <c r="AS34"/>
  <c r="AR34"/>
  <c r="AQ34"/>
  <c r="AP34"/>
  <c r="AO34"/>
  <c r="AS31"/>
  <c r="AS27"/>
  <c r="AQ27"/>
  <c r="AP27"/>
  <c r="AO27"/>
  <c r="AS26"/>
  <c r="AR26"/>
  <c r="AQ26"/>
  <c r="AP26"/>
  <c r="AO26"/>
  <c r="AR25"/>
  <c r="AQ25"/>
  <c r="AP25"/>
  <c r="AS24"/>
  <c r="AR24"/>
  <c r="AQ24"/>
  <c r="AP24"/>
  <c r="AO24"/>
  <c r="AG149"/>
  <c r="AG36" s="1"/>
  <c r="AF149"/>
  <c r="AF36" s="1"/>
  <c r="AE149"/>
  <c r="AE36" s="1"/>
  <c r="AD149"/>
  <c r="AD36" s="1"/>
  <c r="AC149"/>
  <c r="AC36" s="1"/>
  <c r="AG145"/>
  <c r="AG35" s="1"/>
  <c r="AF145"/>
  <c r="AF35" s="1"/>
  <c r="AE145"/>
  <c r="AE35" s="1"/>
  <c r="AD145"/>
  <c r="AD35" s="1"/>
  <c r="AC145"/>
  <c r="AC35" s="1"/>
  <c r="AG142"/>
  <c r="AG138" s="1"/>
  <c r="AG33" s="1"/>
  <c r="AF142"/>
  <c r="AF138" s="1"/>
  <c r="AF33" s="1"/>
  <c r="AE142"/>
  <c r="AE138" s="1"/>
  <c r="AE33" s="1"/>
  <c r="AD142"/>
  <c r="AD138" s="1"/>
  <c r="AD33" s="1"/>
  <c r="AC142"/>
  <c r="AC138" s="1"/>
  <c r="AC33" s="1"/>
  <c r="AG135"/>
  <c r="AF135"/>
  <c r="AE135"/>
  <c r="AD135"/>
  <c r="AC135"/>
  <c r="AG132"/>
  <c r="AF132"/>
  <c r="AE132"/>
  <c r="AD132"/>
  <c r="AC132"/>
  <c r="AG126"/>
  <c r="AG31" s="1"/>
  <c r="AF126"/>
  <c r="AE126"/>
  <c r="AE31" s="1"/>
  <c r="AD126"/>
  <c r="AD31" s="1"/>
  <c r="AC126"/>
  <c r="AC31" s="1"/>
  <c r="AG117"/>
  <c r="AG113" s="1"/>
  <c r="AG30" s="1"/>
  <c r="AF117"/>
  <c r="AF113" s="1"/>
  <c r="AF30" s="1"/>
  <c r="AE117"/>
  <c r="AE113" s="1"/>
  <c r="AE30" s="1"/>
  <c r="AD117"/>
  <c r="AD113" s="1"/>
  <c r="AD30" s="1"/>
  <c r="AC117"/>
  <c r="AC113" s="1"/>
  <c r="AC30" s="1"/>
  <c r="AG106"/>
  <c r="AF106"/>
  <c r="AE106"/>
  <c r="AD106"/>
  <c r="AC106"/>
  <c r="AG103"/>
  <c r="AF103"/>
  <c r="AE103"/>
  <c r="AD103"/>
  <c r="AC103"/>
  <c r="AG100"/>
  <c r="AF100"/>
  <c r="AE100"/>
  <c r="AD100"/>
  <c r="AC100"/>
  <c r="AG91"/>
  <c r="AG27" s="1"/>
  <c r="AF91"/>
  <c r="AE91"/>
  <c r="AE27" s="1"/>
  <c r="AD91"/>
  <c r="AC91"/>
  <c r="AC27" s="1"/>
  <c r="AG86"/>
  <c r="AF86"/>
  <c r="AE86"/>
  <c r="AD86"/>
  <c r="AD25" s="1"/>
  <c r="AC86"/>
  <c r="AG83"/>
  <c r="AF83"/>
  <c r="AE83"/>
  <c r="AD83"/>
  <c r="AC83"/>
  <c r="AG80"/>
  <c r="AG79" s="1"/>
  <c r="AF80"/>
  <c r="AF79" s="1"/>
  <c r="AE80"/>
  <c r="AD80"/>
  <c r="AD79" s="1"/>
  <c r="AC80"/>
  <c r="AC79" s="1"/>
  <c r="AE79"/>
  <c r="AG75"/>
  <c r="AF75"/>
  <c r="AE75"/>
  <c r="AD75"/>
  <c r="AC75"/>
  <c r="AG72"/>
  <c r="AF72"/>
  <c r="AE72"/>
  <c r="AD72"/>
  <c r="AC72"/>
  <c r="AG68"/>
  <c r="AF68"/>
  <c r="AE68"/>
  <c r="AD68"/>
  <c r="AC68"/>
  <c r="AE67"/>
  <c r="AG34"/>
  <c r="AF34"/>
  <c r="AE34"/>
  <c r="AD34"/>
  <c r="AC34"/>
  <c r="AF31"/>
  <c r="AF27"/>
  <c r="AD27"/>
  <c r="AG26"/>
  <c r="AF26"/>
  <c r="AE26"/>
  <c r="AD26"/>
  <c r="AC26"/>
  <c r="AG25"/>
  <c r="AF25"/>
  <c r="AE25"/>
  <c r="AC25"/>
  <c r="AG24"/>
  <c r="AF24"/>
  <c r="AE24"/>
  <c r="AD24"/>
  <c r="AC24"/>
  <c r="U149"/>
  <c r="U36" s="1"/>
  <c r="T149"/>
  <c r="S149"/>
  <c r="S36" s="1"/>
  <c r="R149"/>
  <c r="R36" s="1"/>
  <c r="Q149"/>
  <c r="Q36" s="1"/>
  <c r="U145"/>
  <c r="U35" s="1"/>
  <c r="T145"/>
  <c r="S145"/>
  <c r="R145"/>
  <c r="R35" s="1"/>
  <c r="Q145"/>
  <c r="U142"/>
  <c r="U138" s="1"/>
  <c r="U33" s="1"/>
  <c r="T142"/>
  <c r="T138" s="1"/>
  <c r="T33" s="1"/>
  <c r="S142"/>
  <c r="S138" s="1"/>
  <c r="S33" s="1"/>
  <c r="R142"/>
  <c r="R138" s="1"/>
  <c r="R33" s="1"/>
  <c r="Q142"/>
  <c r="Q138" s="1"/>
  <c r="Q33" s="1"/>
  <c r="U135"/>
  <c r="T135"/>
  <c r="S135"/>
  <c r="R135"/>
  <c r="Q135"/>
  <c r="U132"/>
  <c r="T132"/>
  <c r="S132"/>
  <c r="R132"/>
  <c r="R131" s="1"/>
  <c r="R32" s="1"/>
  <c r="Q132"/>
  <c r="S131"/>
  <c r="S32" s="1"/>
  <c r="U126"/>
  <c r="T126"/>
  <c r="T31" s="1"/>
  <c r="S126"/>
  <c r="S31" s="1"/>
  <c r="R126"/>
  <c r="Q126"/>
  <c r="U117"/>
  <c r="U113" s="1"/>
  <c r="U30" s="1"/>
  <c r="T117"/>
  <c r="S117"/>
  <c r="R117"/>
  <c r="Q117"/>
  <c r="Q113" s="1"/>
  <c r="Q30" s="1"/>
  <c r="T113"/>
  <c r="T30" s="1"/>
  <c r="S113"/>
  <c r="S30" s="1"/>
  <c r="R113"/>
  <c r="R30" s="1"/>
  <c r="U106"/>
  <c r="T106"/>
  <c r="S106"/>
  <c r="R106"/>
  <c r="Q106"/>
  <c r="U103"/>
  <c r="T103"/>
  <c r="S103"/>
  <c r="R103"/>
  <c r="Q103"/>
  <c r="U100"/>
  <c r="T100"/>
  <c r="S100"/>
  <c r="R100"/>
  <c r="Q100"/>
  <c r="U91"/>
  <c r="U27" s="1"/>
  <c r="T91"/>
  <c r="T27" s="1"/>
  <c r="S91"/>
  <c r="S27" s="1"/>
  <c r="R91"/>
  <c r="Q91"/>
  <c r="Q27" s="1"/>
  <c r="U86"/>
  <c r="U25" s="1"/>
  <c r="T86"/>
  <c r="T25" s="1"/>
  <c r="S86"/>
  <c r="R86"/>
  <c r="Q86"/>
  <c r="Q25" s="1"/>
  <c r="U83"/>
  <c r="T83"/>
  <c r="S83"/>
  <c r="R83"/>
  <c r="Q83"/>
  <c r="U80"/>
  <c r="U79" s="1"/>
  <c r="T80"/>
  <c r="T79" s="1"/>
  <c r="S80"/>
  <c r="S79" s="1"/>
  <c r="R80"/>
  <c r="R79" s="1"/>
  <c r="Q80"/>
  <c r="Q79"/>
  <c r="U75"/>
  <c r="T75"/>
  <c r="S75"/>
  <c r="R75"/>
  <c r="Q75"/>
  <c r="U72"/>
  <c r="T72"/>
  <c r="S72"/>
  <c r="R72"/>
  <c r="R67" s="1"/>
  <c r="Q72"/>
  <c r="U68"/>
  <c r="U67" s="1"/>
  <c r="T68"/>
  <c r="S68"/>
  <c r="R68"/>
  <c r="Q68"/>
  <c r="T67"/>
  <c r="S40"/>
  <c r="T40"/>
  <c r="T36"/>
  <c r="T35"/>
  <c r="S35"/>
  <c r="Q35"/>
  <c r="U34"/>
  <c r="T34"/>
  <c r="S34"/>
  <c r="R34"/>
  <c r="Q34"/>
  <c r="U31"/>
  <c r="R31"/>
  <c r="Q31"/>
  <c r="R27"/>
  <c r="U26"/>
  <c r="T26"/>
  <c r="S26"/>
  <c r="R26"/>
  <c r="Q26"/>
  <c r="S25"/>
  <c r="R25"/>
  <c r="U24"/>
  <c r="T24"/>
  <c r="S24"/>
  <c r="R24"/>
  <c r="Q24"/>
  <c r="I149"/>
  <c r="H149"/>
  <c r="H36" s="1"/>
  <c r="G149"/>
  <c r="G36" s="1"/>
  <c r="F149"/>
  <c r="F36" s="1"/>
  <c r="E149"/>
  <c r="I145"/>
  <c r="I35" s="1"/>
  <c r="H145"/>
  <c r="H35" s="1"/>
  <c r="G145"/>
  <c r="G35" s="1"/>
  <c r="F145"/>
  <c r="E145"/>
  <c r="E35" s="1"/>
  <c r="I142"/>
  <c r="I138" s="1"/>
  <c r="I33" s="1"/>
  <c r="H142"/>
  <c r="H138" s="1"/>
  <c r="H33" s="1"/>
  <c r="G142"/>
  <c r="F142"/>
  <c r="F138" s="1"/>
  <c r="F33" s="1"/>
  <c r="E142"/>
  <c r="E138" s="1"/>
  <c r="E33" s="1"/>
  <c r="G138"/>
  <c r="G33" s="1"/>
  <c r="I135"/>
  <c r="H135"/>
  <c r="G135"/>
  <c r="F135"/>
  <c r="E135"/>
  <c r="I132"/>
  <c r="H132"/>
  <c r="G132"/>
  <c r="F132"/>
  <c r="F131" s="1"/>
  <c r="F32" s="1"/>
  <c r="E132"/>
  <c r="I126"/>
  <c r="H126"/>
  <c r="G126"/>
  <c r="G31" s="1"/>
  <c r="F126"/>
  <c r="F31" s="1"/>
  <c r="E126"/>
  <c r="I117"/>
  <c r="H117"/>
  <c r="H113" s="1"/>
  <c r="H30" s="1"/>
  <c r="G117"/>
  <c r="G113" s="1"/>
  <c r="G30" s="1"/>
  <c r="F117"/>
  <c r="F113" s="1"/>
  <c r="F30" s="1"/>
  <c r="E117"/>
  <c r="I113"/>
  <c r="I30" s="1"/>
  <c r="E113"/>
  <c r="E30" s="1"/>
  <c r="I106"/>
  <c r="H106"/>
  <c r="G106"/>
  <c r="F106"/>
  <c r="E106"/>
  <c r="I103"/>
  <c r="H103"/>
  <c r="G103"/>
  <c r="F103"/>
  <c r="E103"/>
  <c r="I100"/>
  <c r="H100"/>
  <c r="G100"/>
  <c r="F100"/>
  <c r="E100"/>
  <c r="I91"/>
  <c r="I27" s="1"/>
  <c r="H91"/>
  <c r="G91"/>
  <c r="G27" s="1"/>
  <c r="F91"/>
  <c r="F27" s="1"/>
  <c r="E91"/>
  <c r="I86"/>
  <c r="I25" s="1"/>
  <c r="H86"/>
  <c r="H25" s="1"/>
  <c r="G86"/>
  <c r="G25" s="1"/>
  <c r="F86"/>
  <c r="F25" s="1"/>
  <c r="E86"/>
  <c r="E25" s="1"/>
  <c r="I83"/>
  <c r="H83"/>
  <c r="G83"/>
  <c r="F83"/>
  <c r="E83"/>
  <c r="I80"/>
  <c r="I79" s="1"/>
  <c r="H80"/>
  <c r="H79" s="1"/>
  <c r="G80"/>
  <c r="G79" s="1"/>
  <c r="F80"/>
  <c r="F79" s="1"/>
  <c r="E80"/>
  <c r="E79" s="1"/>
  <c r="I75"/>
  <c r="H75"/>
  <c r="G75"/>
  <c r="F75"/>
  <c r="E75"/>
  <c r="I72"/>
  <c r="H72"/>
  <c r="G72"/>
  <c r="F72"/>
  <c r="E72"/>
  <c r="I68"/>
  <c r="H68"/>
  <c r="G68"/>
  <c r="F68"/>
  <c r="E68"/>
  <c r="H40"/>
  <c r="G40"/>
  <c r="I36"/>
  <c r="E36"/>
  <c r="F35"/>
  <c r="I34"/>
  <c r="H34"/>
  <c r="G34"/>
  <c r="F34"/>
  <c r="E34"/>
  <c r="I31"/>
  <c r="H31"/>
  <c r="E31"/>
  <c r="H27"/>
  <c r="E27"/>
  <c r="I26"/>
  <c r="H26"/>
  <c r="G26"/>
  <c r="F26"/>
  <c r="E26"/>
  <c r="I24"/>
  <c r="H24"/>
  <c r="G24"/>
  <c r="F24"/>
  <c r="E24"/>
  <c r="I131" l="1"/>
  <c r="I32" s="1"/>
  <c r="BO131"/>
  <c r="BO32" s="1"/>
  <c r="AR131"/>
  <c r="AR32" s="1"/>
  <c r="E131"/>
  <c r="E32" s="1"/>
  <c r="E28" s="1"/>
  <c r="AD131"/>
  <c r="AD32" s="1"/>
  <c r="AO131"/>
  <c r="AO32" s="1"/>
  <c r="AD99"/>
  <c r="R99"/>
  <c r="R98" s="1"/>
  <c r="E99"/>
  <c r="E29" s="1"/>
  <c r="I99"/>
  <c r="I29" s="1"/>
  <c r="BO66"/>
  <c r="BO23" s="1"/>
  <c r="G67"/>
  <c r="G66" s="1"/>
  <c r="G23" s="1"/>
  <c r="R66"/>
  <c r="R23" s="1"/>
  <c r="AG40"/>
  <c r="AG99"/>
  <c r="AR67"/>
  <c r="AR66" s="1"/>
  <c r="AR23" s="1"/>
  <c r="BC99"/>
  <c r="BC29" s="1"/>
  <c r="BC28" s="1"/>
  <c r="BB131"/>
  <c r="BB32" s="1"/>
  <c r="AE66"/>
  <c r="AE23" s="1"/>
  <c r="AF67"/>
  <c r="AF66" s="1"/>
  <c r="AF23" s="1"/>
  <c r="AQ99"/>
  <c r="AQ131"/>
  <c r="AQ32" s="1"/>
  <c r="BP67"/>
  <c r="BP66" s="1"/>
  <c r="BP23" s="1"/>
  <c r="S67"/>
  <c r="S66" s="1"/>
  <c r="S23" s="1"/>
  <c r="AC40"/>
  <c r="AC39" s="1"/>
  <c r="AC22" s="1"/>
  <c r="AC99"/>
  <c r="AC29" s="1"/>
  <c r="AP99"/>
  <c r="AP29" s="1"/>
  <c r="BQ40"/>
  <c r="BN99"/>
  <c r="BN29" s="1"/>
  <c r="U40"/>
  <c r="U66"/>
  <c r="U23" s="1"/>
  <c r="BE99"/>
  <c r="BE29" s="1"/>
  <c r="BO39"/>
  <c r="BO38" s="1"/>
  <c r="AS66"/>
  <c r="AS23" s="1"/>
  <c r="BD39"/>
  <c r="T66"/>
  <c r="T23" s="1"/>
  <c r="F40"/>
  <c r="F39" s="1"/>
  <c r="F22" s="1"/>
  <c r="F21" s="1"/>
  <c r="F67"/>
  <c r="F66" s="1"/>
  <c r="F23" s="1"/>
  <c r="H99"/>
  <c r="H29" s="1"/>
  <c r="H131"/>
  <c r="H32" s="1"/>
  <c r="R40"/>
  <c r="R39" s="1"/>
  <c r="Q131"/>
  <c r="Q32" s="1"/>
  <c r="U131"/>
  <c r="U32" s="1"/>
  <c r="AF40"/>
  <c r="AF39" s="1"/>
  <c r="AC131"/>
  <c r="AC32" s="1"/>
  <c r="AG131"/>
  <c r="AG32" s="1"/>
  <c r="AO99"/>
  <c r="AS99"/>
  <c r="AS98" s="1"/>
  <c r="AR99"/>
  <c r="AR29" s="1"/>
  <c r="AR28" s="1"/>
  <c r="BC66"/>
  <c r="BC23" s="1"/>
  <c r="BD67"/>
  <c r="BD66" s="1"/>
  <c r="BD23" s="1"/>
  <c r="BB99"/>
  <c r="BB98" s="1"/>
  <c r="BN40"/>
  <c r="BN39" s="1"/>
  <c r="BN22" s="1"/>
  <c r="BN21" s="1"/>
  <c r="BN67"/>
  <c r="BN66" s="1"/>
  <c r="BN23" s="1"/>
  <c r="BM99"/>
  <c r="BM29" s="1"/>
  <c r="BQ99"/>
  <c r="BQ98" s="1"/>
  <c r="BN131"/>
  <c r="BN32" s="1"/>
  <c r="BN28" s="1"/>
  <c r="AP39"/>
  <c r="E40"/>
  <c r="E39" s="1"/>
  <c r="I40"/>
  <c r="I39" s="1"/>
  <c r="I38" s="1"/>
  <c r="E67"/>
  <c r="E66" s="1"/>
  <c r="E23" s="1"/>
  <c r="I67"/>
  <c r="I66" s="1"/>
  <c r="I23" s="1"/>
  <c r="G99"/>
  <c r="G131"/>
  <c r="G32" s="1"/>
  <c r="Q40"/>
  <c r="Q39" s="1"/>
  <c r="Q22" s="1"/>
  <c r="Q21" s="1"/>
  <c r="Q67"/>
  <c r="Q66" s="1"/>
  <c r="Q23" s="1"/>
  <c r="Q99"/>
  <c r="Q29" s="1"/>
  <c r="U99"/>
  <c r="U29" s="1"/>
  <c r="U28" s="1"/>
  <c r="T99"/>
  <c r="T98" s="1"/>
  <c r="S99"/>
  <c r="S29" s="1"/>
  <c r="S28" s="1"/>
  <c r="T131"/>
  <c r="T32" s="1"/>
  <c r="AE40"/>
  <c r="AE39" s="1"/>
  <c r="AE22" s="1"/>
  <c r="AE21" s="1"/>
  <c r="AD67"/>
  <c r="AD66" s="1"/>
  <c r="AD23" s="1"/>
  <c r="AF99"/>
  <c r="AF98" s="1"/>
  <c r="AF131"/>
  <c r="AF32" s="1"/>
  <c r="AR40"/>
  <c r="AR39" s="1"/>
  <c r="AP131"/>
  <c r="AP32" s="1"/>
  <c r="BC40"/>
  <c r="BC39" s="1"/>
  <c r="BA131"/>
  <c r="BA32" s="1"/>
  <c r="BE131"/>
  <c r="BE32" s="1"/>
  <c r="BM67"/>
  <c r="BM66" s="1"/>
  <c r="BM23" s="1"/>
  <c r="BQ67"/>
  <c r="BQ66" s="1"/>
  <c r="BQ23" s="1"/>
  <c r="BP99"/>
  <c r="BP29" s="1"/>
  <c r="BM131"/>
  <c r="BM32" s="1"/>
  <c r="BQ131"/>
  <c r="BQ32" s="1"/>
  <c r="H67"/>
  <c r="H66" s="1"/>
  <c r="H23" s="1"/>
  <c r="F99"/>
  <c r="AD40"/>
  <c r="AD39" s="1"/>
  <c r="AC67"/>
  <c r="AC66" s="1"/>
  <c r="AC23" s="1"/>
  <c r="AG67"/>
  <c r="AG66" s="1"/>
  <c r="AG23" s="1"/>
  <c r="AE99"/>
  <c r="AE29" s="1"/>
  <c r="AE131"/>
  <c r="AE32" s="1"/>
  <c r="AQ67"/>
  <c r="AQ66" s="1"/>
  <c r="AQ23" s="1"/>
  <c r="AP67"/>
  <c r="AP66" s="1"/>
  <c r="AP23" s="1"/>
  <c r="AS131"/>
  <c r="AS32" s="1"/>
  <c r="BB40"/>
  <c r="BB39" s="1"/>
  <c r="BB38" s="1"/>
  <c r="BB67"/>
  <c r="BB66" s="1"/>
  <c r="BB23" s="1"/>
  <c r="BD99"/>
  <c r="BD29" s="1"/>
  <c r="BD28" s="1"/>
  <c r="BD131"/>
  <c r="BD32" s="1"/>
  <c r="BP40"/>
  <c r="BP39" s="1"/>
  <c r="BO99"/>
  <c r="BP131"/>
  <c r="BP32" s="1"/>
  <c r="BM39"/>
  <c r="BM22" s="1"/>
  <c r="BQ39"/>
  <c r="BQ22" s="1"/>
  <c r="BQ21" s="1"/>
  <c r="BA39"/>
  <c r="BA22" s="1"/>
  <c r="BA21" s="1"/>
  <c r="BE39"/>
  <c r="BE22" s="1"/>
  <c r="BE21" s="1"/>
  <c r="AO39"/>
  <c r="AO22" s="1"/>
  <c r="AO21" s="1"/>
  <c r="AS39"/>
  <c r="AS38" s="1"/>
  <c r="AQ39"/>
  <c r="AQ22" s="1"/>
  <c r="AQ21" s="1"/>
  <c r="AG39"/>
  <c r="U39"/>
  <c r="U22" s="1"/>
  <c r="U21" s="1"/>
  <c r="T39"/>
  <c r="T22" s="1"/>
  <c r="S39"/>
  <c r="S22" s="1"/>
  <c r="G39"/>
  <c r="H39"/>
  <c r="H22" s="1"/>
  <c r="H21" s="1"/>
  <c r="BO29"/>
  <c r="BO28" s="1"/>
  <c r="BO98"/>
  <c r="BP98"/>
  <c r="BC38"/>
  <c r="BC22"/>
  <c r="BC21" s="1"/>
  <c r="BD98"/>
  <c r="BE38"/>
  <c r="BC98"/>
  <c r="BD38"/>
  <c r="BD22"/>
  <c r="BD21" s="1"/>
  <c r="BA28"/>
  <c r="BA98"/>
  <c r="AO29"/>
  <c r="AO28" s="1"/>
  <c r="AO98"/>
  <c r="AQ98"/>
  <c r="AQ29"/>
  <c r="AP38"/>
  <c r="AP22"/>
  <c r="AP21" s="1"/>
  <c r="AG98"/>
  <c r="AG38"/>
  <c r="AG22"/>
  <c r="AG21" s="1"/>
  <c r="AG29"/>
  <c r="AG28" s="1"/>
  <c r="S98"/>
  <c r="T29"/>
  <c r="T28" s="1"/>
  <c r="R29"/>
  <c r="R28" s="1"/>
  <c r="F29"/>
  <c r="F28" s="1"/>
  <c r="F98"/>
  <c r="G22"/>
  <c r="G21" s="1"/>
  <c r="E22"/>
  <c r="G29"/>
  <c r="BE28" l="1"/>
  <c r="BE20" s="1"/>
  <c r="I28"/>
  <c r="E98"/>
  <c r="AQ28"/>
  <c r="BP28"/>
  <c r="Q28"/>
  <c r="Q20" s="1"/>
  <c r="H28"/>
  <c r="H20" s="1"/>
  <c r="AD98"/>
  <c r="AD29"/>
  <c r="AD28" s="1"/>
  <c r="I37"/>
  <c r="I98"/>
  <c r="AF29"/>
  <c r="AF28" s="1"/>
  <c r="AP28"/>
  <c r="AP20" s="1"/>
  <c r="AC28"/>
  <c r="BO37"/>
  <c r="BD37"/>
  <c r="G38"/>
  <c r="H38"/>
  <c r="BO22"/>
  <c r="BO21" s="1"/>
  <c r="BO20" s="1"/>
  <c r="AS22"/>
  <c r="AS21" s="1"/>
  <c r="U38"/>
  <c r="AG37"/>
  <c r="AE38"/>
  <c r="AR98"/>
  <c r="BC20"/>
  <c r="BM21"/>
  <c r="T21"/>
  <c r="T20" s="1"/>
  <c r="AQ20"/>
  <c r="I22"/>
  <c r="I21" s="1"/>
  <c r="BM98"/>
  <c r="BQ29"/>
  <c r="BQ28" s="1"/>
  <c r="BQ20" s="1"/>
  <c r="S21"/>
  <c r="S20" s="1"/>
  <c r="R22"/>
  <c r="R21" s="1"/>
  <c r="R20" s="1"/>
  <c r="R38"/>
  <c r="R37" s="1"/>
  <c r="BP22"/>
  <c r="BP21" s="1"/>
  <c r="BP38"/>
  <c r="BP37" s="1"/>
  <c r="AD22"/>
  <c r="AD21" s="1"/>
  <c r="AD38"/>
  <c r="AR38"/>
  <c r="AR22"/>
  <c r="AR21" s="1"/>
  <c r="AR20" s="1"/>
  <c r="AF38"/>
  <c r="AF37" s="1"/>
  <c r="AF22"/>
  <c r="AF21" s="1"/>
  <c r="BN20"/>
  <c r="H98"/>
  <c r="T38"/>
  <c r="T37" s="1"/>
  <c r="U98"/>
  <c r="AE98"/>
  <c r="AS37"/>
  <c r="BD20"/>
  <c r="G98"/>
  <c r="E38"/>
  <c r="F38"/>
  <c r="F37" s="1"/>
  <c r="U20"/>
  <c r="AE28"/>
  <c r="AE20" s="1"/>
  <c r="AC21"/>
  <c r="AP98"/>
  <c r="AP37" s="1"/>
  <c r="AS29"/>
  <c r="AS28" s="1"/>
  <c r="BB29"/>
  <c r="BB28" s="1"/>
  <c r="BN38"/>
  <c r="G28"/>
  <c r="G20" s="1"/>
  <c r="E21"/>
  <c r="E20" s="1"/>
  <c r="Q98"/>
  <c r="AC98"/>
  <c r="BE98"/>
  <c r="BE37" s="1"/>
  <c r="BN98"/>
  <c r="BM38"/>
  <c r="BM28"/>
  <c r="AC38"/>
  <c r="BQ38"/>
  <c r="BQ37" s="1"/>
  <c r="BA38"/>
  <c r="BA37" s="1"/>
  <c r="BB22"/>
  <c r="BB21" s="1"/>
  <c r="AQ38"/>
  <c r="AQ37" s="1"/>
  <c r="AO38"/>
  <c r="AO37" s="1"/>
  <c r="S38"/>
  <c r="S37" s="1"/>
  <c r="Q38"/>
  <c r="BA20"/>
  <c r="BB37"/>
  <c r="BC37"/>
  <c r="AO20"/>
  <c r="AG20"/>
  <c r="F20"/>
  <c r="I20" l="1"/>
  <c r="U37"/>
  <c r="AC20"/>
  <c r="E37"/>
  <c r="AD37"/>
  <c r="AR37"/>
  <c r="BM37"/>
  <c r="BP20"/>
  <c r="AD20"/>
  <c r="H37"/>
  <c r="AC37"/>
  <c r="AF20"/>
  <c r="G37"/>
  <c r="BM20"/>
  <c r="AE37"/>
  <c r="Q37"/>
  <c r="BB20"/>
  <c r="AS20"/>
  <c r="BN37"/>
  <c r="AB149"/>
  <c r="AB145"/>
  <c r="AB142"/>
  <c r="AB138" s="1"/>
  <c r="AB135"/>
  <c r="AB132"/>
  <c r="AB126"/>
  <c r="AB117"/>
  <c r="AB113" s="1"/>
  <c r="AB106"/>
  <c r="AB103"/>
  <c r="AB100"/>
  <c r="AB91"/>
  <c r="AB86"/>
  <c r="AB83"/>
  <c r="AB80"/>
  <c r="AB79" s="1"/>
  <c r="AB75"/>
  <c r="AB72"/>
  <c r="AB68"/>
  <c r="AB67" l="1"/>
  <c r="AB66" s="1"/>
  <c r="AB99"/>
  <c r="AB98" s="1"/>
  <c r="AB131"/>
  <c r="BW149" l="1"/>
  <c r="BV149"/>
  <c r="BV36" s="1"/>
  <c r="BU149"/>
  <c r="BU36" s="1"/>
  <c r="BT149"/>
  <c r="BS149"/>
  <c r="BS36" s="1"/>
  <c r="BW145"/>
  <c r="BW35" s="1"/>
  <c r="BV145"/>
  <c r="BV35" s="1"/>
  <c r="BU145"/>
  <c r="BU35" s="1"/>
  <c r="BT145"/>
  <c r="BT35" s="1"/>
  <c r="BS145"/>
  <c r="BS35" s="1"/>
  <c r="BW142"/>
  <c r="BW138" s="1"/>
  <c r="BW33" s="1"/>
  <c r="BV142"/>
  <c r="BU142"/>
  <c r="BU138" s="1"/>
  <c r="BU33" s="1"/>
  <c r="BT142"/>
  <c r="BT138" s="1"/>
  <c r="BT33" s="1"/>
  <c r="BS142"/>
  <c r="BS138" s="1"/>
  <c r="BS33" s="1"/>
  <c r="BV138"/>
  <c r="BV33" s="1"/>
  <c r="BW135"/>
  <c r="BV135"/>
  <c r="BU135"/>
  <c r="BT135"/>
  <c r="BS135"/>
  <c r="BW132"/>
  <c r="BV132"/>
  <c r="BU132"/>
  <c r="BT132"/>
  <c r="BS132"/>
  <c r="BW126"/>
  <c r="BW31" s="1"/>
  <c r="BV126"/>
  <c r="BV31" s="1"/>
  <c r="BU126"/>
  <c r="BU31" s="1"/>
  <c r="BT126"/>
  <c r="BT31" s="1"/>
  <c r="BS126"/>
  <c r="BS31" s="1"/>
  <c r="BW117"/>
  <c r="BW113" s="1"/>
  <c r="BW30" s="1"/>
  <c r="BV117"/>
  <c r="BV113" s="1"/>
  <c r="BV30" s="1"/>
  <c r="BU117"/>
  <c r="BT117"/>
  <c r="BT113" s="1"/>
  <c r="BT30" s="1"/>
  <c r="BS117"/>
  <c r="BS113" s="1"/>
  <c r="BS30" s="1"/>
  <c r="BU113"/>
  <c r="BU30" s="1"/>
  <c r="BW106"/>
  <c r="BV106"/>
  <c r="BU106"/>
  <c r="BT106"/>
  <c r="BS106"/>
  <c r="BW103"/>
  <c r="BV103"/>
  <c r="BU103"/>
  <c r="BT103"/>
  <c r="BS103"/>
  <c r="BW100"/>
  <c r="BV100"/>
  <c r="BU100"/>
  <c r="BT100"/>
  <c r="BS100"/>
  <c r="BW91"/>
  <c r="BW27" s="1"/>
  <c r="BV91"/>
  <c r="BV27" s="1"/>
  <c r="BU91"/>
  <c r="BU27" s="1"/>
  <c r="BT91"/>
  <c r="BT27" s="1"/>
  <c r="BS91"/>
  <c r="BS27" s="1"/>
  <c r="BW86"/>
  <c r="BW25" s="1"/>
  <c r="BV86"/>
  <c r="BU86"/>
  <c r="BT86"/>
  <c r="BT25" s="1"/>
  <c r="BS86"/>
  <c r="BS25" s="1"/>
  <c r="BW83"/>
  <c r="BV83"/>
  <c r="BU83"/>
  <c r="BT83"/>
  <c r="BS83"/>
  <c r="BW80"/>
  <c r="BV80"/>
  <c r="BV79" s="1"/>
  <c r="BU80"/>
  <c r="BU79" s="1"/>
  <c r="BT80"/>
  <c r="BT79" s="1"/>
  <c r="BS80"/>
  <c r="BW79"/>
  <c r="BS79"/>
  <c r="BW75"/>
  <c r="BV75"/>
  <c r="BU75"/>
  <c r="BT75"/>
  <c r="BS75"/>
  <c r="BW72"/>
  <c r="BV72"/>
  <c r="BU72"/>
  <c r="BT72"/>
  <c r="BS72"/>
  <c r="BW68"/>
  <c r="BV68"/>
  <c r="BU68"/>
  <c r="BT68"/>
  <c r="BS68"/>
  <c r="BW36"/>
  <c r="BT36"/>
  <c r="BW34"/>
  <c r="BV34"/>
  <c r="BU34"/>
  <c r="BT34"/>
  <c r="BS34"/>
  <c r="BW26"/>
  <c r="BV26"/>
  <c r="BU26"/>
  <c r="BT26"/>
  <c r="BS26"/>
  <c r="BV25"/>
  <c r="BU25"/>
  <c r="BW24"/>
  <c r="BV24"/>
  <c r="BU24"/>
  <c r="BT24"/>
  <c r="BS24"/>
  <c r="BK149"/>
  <c r="BK36" s="1"/>
  <c r="BJ149"/>
  <c r="BJ36" s="1"/>
  <c r="BI149"/>
  <c r="BI36" s="1"/>
  <c r="BH149"/>
  <c r="BH36" s="1"/>
  <c r="BG149"/>
  <c r="BG36" s="1"/>
  <c r="BK145"/>
  <c r="BK35" s="1"/>
  <c r="BJ145"/>
  <c r="BJ35" s="1"/>
  <c r="BI145"/>
  <c r="BI35" s="1"/>
  <c r="BH145"/>
  <c r="BH35" s="1"/>
  <c r="BG145"/>
  <c r="BG35" s="1"/>
  <c r="BK142"/>
  <c r="BK138" s="1"/>
  <c r="BK33" s="1"/>
  <c r="BJ142"/>
  <c r="BJ138" s="1"/>
  <c r="BJ33" s="1"/>
  <c r="BI142"/>
  <c r="BI138" s="1"/>
  <c r="BI33" s="1"/>
  <c r="BH142"/>
  <c r="BH138" s="1"/>
  <c r="BH33" s="1"/>
  <c r="BG142"/>
  <c r="BG138" s="1"/>
  <c r="BG33" s="1"/>
  <c r="BK135"/>
  <c r="BJ135"/>
  <c r="BI135"/>
  <c r="BH135"/>
  <c r="BG135"/>
  <c r="BK132"/>
  <c r="BK131" s="1"/>
  <c r="BK32" s="1"/>
  <c r="BJ132"/>
  <c r="BI132"/>
  <c r="BH132"/>
  <c r="BG132"/>
  <c r="BG131" s="1"/>
  <c r="BG32" s="1"/>
  <c r="BK126"/>
  <c r="BK31" s="1"/>
  <c r="BJ126"/>
  <c r="BJ31" s="1"/>
  <c r="BI126"/>
  <c r="BI31" s="1"/>
  <c r="BH126"/>
  <c r="BH31" s="1"/>
  <c r="BG126"/>
  <c r="BG31" s="1"/>
  <c r="BK117"/>
  <c r="BK113" s="1"/>
  <c r="BK30" s="1"/>
  <c r="BJ117"/>
  <c r="BJ113" s="1"/>
  <c r="BJ30" s="1"/>
  <c r="BI117"/>
  <c r="BI113" s="1"/>
  <c r="BI30" s="1"/>
  <c r="BH117"/>
  <c r="BH113" s="1"/>
  <c r="BH30" s="1"/>
  <c r="BG117"/>
  <c r="BG113" s="1"/>
  <c r="BG30" s="1"/>
  <c r="BK106"/>
  <c r="BJ106"/>
  <c r="BI106"/>
  <c r="BH106"/>
  <c r="BG106"/>
  <c r="BK103"/>
  <c r="BJ103"/>
  <c r="BI103"/>
  <c r="BH103"/>
  <c r="BG103"/>
  <c r="BK100"/>
  <c r="BJ100"/>
  <c r="BI100"/>
  <c r="BH100"/>
  <c r="BG100"/>
  <c r="BK91"/>
  <c r="BK27" s="1"/>
  <c r="BJ91"/>
  <c r="BI91"/>
  <c r="BI27" s="1"/>
  <c r="BH91"/>
  <c r="BH27" s="1"/>
  <c r="BG91"/>
  <c r="BG27" s="1"/>
  <c r="BK86"/>
  <c r="BK25" s="1"/>
  <c r="BJ86"/>
  <c r="BJ25" s="1"/>
  <c r="BI86"/>
  <c r="BI25" s="1"/>
  <c r="BH86"/>
  <c r="BH25" s="1"/>
  <c r="BG86"/>
  <c r="BK83"/>
  <c r="BJ83"/>
  <c r="BI83"/>
  <c r="BH83"/>
  <c r="BG83"/>
  <c r="BK80"/>
  <c r="BK79" s="1"/>
  <c r="BJ80"/>
  <c r="BJ79" s="1"/>
  <c r="BI80"/>
  <c r="BI79" s="1"/>
  <c r="BH80"/>
  <c r="BH79" s="1"/>
  <c r="BG80"/>
  <c r="BG79" s="1"/>
  <c r="BK75"/>
  <c r="BJ75"/>
  <c r="BI75"/>
  <c r="BH75"/>
  <c r="BG75"/>
  <c r="BK72"/>
  <c r="BJ72"/>
  <c r="BI72"/>
  <c r="BH72"/>
  <c r="BG72"/>
  <c r="BK68"/>
  <c r="BJ68"/>
  <c r="BI68"/>
  <c r="BH68"/>
  <c r="BG68"/>
  <c r="BK34"/>
  <c r="BJ34"/>
  <c r="BI34"/>
  <c r="BH34"/>
  <c r="BG34"/>
  <c r="BJ27"/>
  <c r="BK26"/>
  <c r="BJ26"/>
  <c r="BI26"/>
  <c r="BH26"/>
  <c r="BG26"/>
  <c r="BG25"/>
  <c r="BK24"/>
  <c r="BJ24"/>
  <c r="BI24"/>
  <c r="BH24"/>
  <c r="BG24"/>
  <c r="AY149"/>
  <c r="AY36" s="1"/>
  <c r="AX149"/>
  <c r="AX36" s="1"/>
  <c r="AW149"/>
  <c r="AW36" s="1"/>
  <c r="AV149"/>
  <c r="AV36" s="1"/>
  <c r="AU149"/>
  <c r="AU36" s="1"/>
  <c r="AY145"/>
  <c r="AY35" s="1"/>
  <c r="AX145"/>
  <c r="AX35" s="1"/>
  <c r="AW145"/>
  <c r="AW35" s="1"/>
  <c r="AV145"/>
  <c r="AV35" s="1"/>
  <c r="AU145"/>
  <c r="AU35" s="1"/>
  <c r="AY142"/>
  <c r="AY138" s="1"/>
  <c r="AY33" s="1"/>
  <c r="AX142"/>
  <c r="AW142"/>
  <c r="AW138" s="1"/>
  <c r="AW33" s="1"/>
  <c r="AV142"/>
  <c r="AV138" s="1"/>
  <c r="AV33" s="1"/>
  <c r="AU142"/>
  <c r="AU138" s="1"/>
  <c r="AU33" s="1"/>
  <c r="AX138"/>
  <c r="AX33" s="1"/>
  <c r="AY135"/>
  <c r="AX135"/>
  <c r="AW135"/>
  <c r="AV135"/>
  <c r="AU135"/>
  <c r="AY132"/>
  <c r="AX132"/>
  <c r="AW132"/>
  <c r="AV132"/>
  <c r="AU132"/>
  <c r="AY126"/>
  <c r="AY31" s="1"/>
  <c r="AX126"/>
  <c r="AX31" s="1"/>
  <c r="AW126"/>
  <c r="AW31" s="1"/>
  <c r="AV126"/>
  <c r="AV31" s="1"/>
  <c r="AU126"/>
  <c r="AU31" s="1"/>
  <c r="AY117"/>
  <c r="AY113" s="1"/>
  <c r="AY30" s="1"/>
  <c r="AX117"/>
  <c r="AX113" s="1"/>
  <c r="AX30" s="1"/>
  <c r="AW117"/>
  <c r="AW113" s="1"/>
  <c r="AW30" s="1"/>
  <c r="AV117"/>
  <c r="AV113" s="1"/>
  <c r="AV30" s="1"/>
  <c r="AU117"/>
  <c r="AU113" s="1"/>
  <c r="AU30" s="1"/>
  <c r="AY106"/>
  <c r="AX106"/>
  <c r="AW106"/>
  <c r="AV106"/>
  <c r="AU106"/>
  <c r="AY103"/>
  <c r="AX103"/>
  <c r="AW103"/>
  <c r="AV103"/>
  <c r="AU103"/>
  <c r="AY100"/>
  <c r="AX100"/>
  <c r="AW100"/>
  <c r="AV100"/>
  <c r="AU100"/>
  <c r="AY91"/>
  <c r="AY27" s="1"/>
  <c r="AX91"/>
  <c r="AX27" s="1"/>
  <c r="AW91"/>
  <c r="AW27" s="1"/>
  <c r="AV91"/>
  <c r="AV27" s="1"/>
  <c r="AU91"/>
  <c r="AU27" s="1"/>
  <c r="AY86"/>
  <c r="AY25" s="1"/>
  <c r="AX86"/>
  <c r="AW86"/>
  <c r="AW25" s="1"/>
  <c r="AV86"/>
  <c r="AV25" s="1"/>
  <c r="AU86"/>
  <c r="AU25" s="1"/>
  <c r="AY83"/>
  <c r="AX83"/>
  <c r="AW83"/>
  <c r="AV83"/>
  <c r="AU83"/>
  <c r="AY80"/>
  <c r="AY79" s="1"/>
  <c r="AX80"/>
  <c r="AX79" s="1"/>
  <c r="AW80"/>
  <c r="AW79" s="1"/>
  <c r="AV80"/>
  <c r="AV79" s="1"/>
  <c r="AU80"/>
  <c r="AU79" s="1"/>
  <c r="AY75"/>
  <c r="AX75"/>
  <c r="AW75"/>
  <c r="AV75"/>
  <c r="AU75"/>
  <c r="AY72"/>
  <c r="AX72"/>
  <c r="AW72"/>
  <c r="AV72"/>
  <c r="AU72"/>
  <c r="AY68"/>
  <c r="AX68"/>
  <c r="AW68"/>
  <c r="AV68"/>
  <c r="AU68"/>
  <c r="AY34"/>
  <c r="AX34"/>
  <c r="AW34"/>
  <c r="AV34"/>
  <c r="AU34"/>
  <c r="AY26"/>
  <c r="AX26"/>
  <c r="AW26"/>
  <c r="AV26"/>
  <c r="AU26"/>
  <c r="AX25"/>
  <c r="AY24"/>
  <c r="AX24"/>
  <c r="AW24"/>
  <c r="AV24"/>
  <c r="AU24"/>
  <c r="AM149"/>
  <c r="AM36" s="1"/>
  <c r="AL149"/>
  <c r="AL36" s="1"/>
  <c r="AK149"/>
  <c r="AK36" s="1"/>
  <c r="AJ149"/>
  <c r="AJ36" s="1"/>
  <c r="AI149"/>
  <c r="AI36" s="1"/>
  <c r="AM145"/>
  <c r="AM35" s="1"/>
  <c r="AL145"/>
  <c r="AL35" s="1"/>
  <c r="AK145"/>
  <c r="AK35" s="1"/>
  <c r="AJ145"/>
  <c r="AJ35" s="1"/>
  <c r="AI145"/>
  <c r="AI35" s="1"/>
  <c r="AM142"/>
  <c r="AM138" s="1"/>
  <c r="AM33" s="1"/>
  <c r="AL142"/>
  <c r="AL138" s="1"/>
  <c r="AL33" s="1"/>
  <c r="AK142"/>
  <c r="AK138" s="1"/>
  <c r="AK33" s="1"/>
  <c r="AJ142"/>
  <c r="AJ138" s="1"/>
  <c r="AJ33" s="1"/>
  <c r="AI142"/>
  <c r="AI138" s="1"/>
  <c r="AI33" s="1"/>
  <c r="AM135"/>
  <c r="AL135"/>
  <c r="AK135"/>
  <c r="AJ135"/>
  <c r="AI135"/>
  <c r="AM132"/>
  <c r="AL132"/>
  <c r="AK132"/>
  <c r="AJ132"/>
  <c r="AI132"/>
  <c r="AM126"/>
  <c r="AM31" s="1"/>
  <c r="AL126"/>
  <c r="AL31" s="1"/>
  <c r="AK126"/>
  <c r="AK31" s="1"/>
  <c r="AJ126"/>
  <c r="AJ31" s="1"/>
  <c r="AI126"/>
  <c r="AI31" s="1"/>
  <c r="AM117"/>
  <c r="AM113" s="1"/>
  <c r="AM30" s="1"/>
  <c r="AL117"/>
  <c r="AL113" s="1"/>
  <c r="AL30" s="1"/>
  <c r="AK117"/>
  <c r="AK113" s="1"/>
  <c r="AK30" s="1"/>
  <c r="AJ117"/>
  <c r="AJ113" s="1"/>
  <c r="AJ30" s="1"/>
  <c r="AI117"/>
  <c r="AI113" s="1"/>
  <c r="AI30" s="1"/>
  <c r="AM106"/>
  <c r="AL106"/>
  <c r="AK106"/>
  <c r="AJ106"/>
  <c r="AI106"/>
  <c r="AM103"/>
  <c r="AL103"/>
  <c r="AK103"/>
  <c r="AJ103"/>
  <c r="AI103"/>
  <c r="AM100"/>
  <c r="AL100"/>
  <c r="AK100"/>
  <c r="AJ100"/>
  <c r="AI100"/>
  <c r="AM91"/>
  <c r="AM27" s="1"/>
  <c r="AL91"/>
  <c r="AL27" s="1"/>
  <c r="AK91"/>
  <c r="AK27" s="1"/>
  <c r="AJ91"/>
  <c r="AJ27" s="1"/>
  <c r="AI91"/>
  <c r="AI27" s="1"/>
  <c r="AM86"/>
  <c r="AM25" s="1"/>
  <c r="AL86"/>
  <c r="AL25" s="1"/>
  <c r="AK86"/>
  <c r="AK25" s="1"/>
  <c r="AJ86"/>
  <c r="AJ25" s="1"/>
  <c r="AI86"/>
  <c r="AI25" s="1"/>
  <c r="AM83"/>
  <c r="AL83"/>
  <c r="AK83"/>
  <c r="AJ83"/>
  <c r="AI83"/>
  <c r="AM80"/>
  <c r="AM79" s="1"/>
  <c r="AL80"/>
  <c r="AL79" s="1"/>
  <c r="AK80"/>
  <c r="AK79" s="1"/>
  <c r="AJ80"/>
  <c r="AJ79" s="1"/>
  <c r="AI80"/>
  <c r="AI79" s="1"/>
  <c r="AM75"/>
  <c r="AL75"/>
  <c r="AK75"/>
  <c r="AJ75"/>
  <c r="AI75"/>
  <c r="AM72"/>
  <c r="AL72"/>
  <c r="AK72"/>
  <c r="AJ72"/>
  <c r="AI72"/>
  <c r="AM68"/>
  <c r="AL68"/>
  <c r="AK68"/>
  <c r="AJ68"/>
  <c r="AI68"/>
  <c r="AM34"/>
  <c r="AL34"/>
  <c r="AK34"/>
  <c r="AJ34"/>
  <c r="AI34"/>
  <c r="AM26"/>
  <c r="AL26"/>
  <c r="AK26"/>
  <c r="AJ26"/>
  <c r="AI26"/>
  <c r="AM24"/>
  <c r="AL24"/>
  <c r="AK24"/>
  <c r="AJ24"/>
  <c r="AI24"/>
  <c r="AA149"/>
  <c r="AA36" s="1"/>
  <c r="Z149"/>
  <c r="Z36" s="1"/>
  <c r="Y149"/>
  <c r="Y36" s="1"/>
  <c r="X149"/>
  <c r="X36" s="1"/>
  <c r="W149"/>
  <c r="W36" s="1"/>
  <c r="AA145"/>
  <c r="AA35" s="1"/>
  <c r="Z145"/>
  <c r="Z35" s="1"/>
  <c r="Y145"/>
  <c r="Y35" s="1"/>
  <c r="X145"/>
  <c r="X35" s="1"/>
  <c r="W145"/>
  <c r="W35" s="1"/>
  <c r="AA142"/>
  <c r="AA138" s="1"/>
  <c r="AA33" s="1"/>
  <c r="Z142"/>
  <c r="Z138" s="1"/>
  <c r="Z33" s="1"/>
  <c r="Y142"/>
  <c r="Y138" s="1"/>
  <c r="Y33" s="1"/>
  <c r="X142"/>
  <c r="X138" s="1"/>
  <c r="X33" s="1"/>
  <c r="W142"/>
  <c r="W138" s="1"/>
  <c r="W33" s="1"/>
  <c r="AA135"/>
  <c r="Z135"/>
  <c r="Y135"/>
  <c r="X135"/>
  <c r="W135"/>
  <c r="AA132"/>
  <c r="Z132"/>
  <c r="Y132"/>
  <c r="X132"/>
  <c r="W132"/>
  <c r="AA126"/>
  <c r="AA31" s="1"/>
  <c r="Z126"/>
  <c r="Z31" s="1"/>
  <c r="Y126"/>
  <c r="Y31" s="1"/>
  <c r="X126"/>
  <c r="X31" s="1"/>
  <c r="W126"/>
  <c r="W31" s="1"/>
  <c r="AA117"/>
  <c r="AA113" s="1"/>
  <c r="AA30" s="1"/>
  <c r="Z117"/>
  <c r="Z113" s="1"/>
  <c r="Z30" s="1"/>
  <c r="Y117"/>
  <c r="Y113" s="1"/>
  <c r="Y30" s="1"/>
  <c r="X117"/>
  <c r="X113" s="1"/>
  <c r="X30" s="1"/>
  <c r="W117"/>
  <c r="W113" s="1"/>
  <c r="W30" s="1"/>
  <c r="AA106"/>
  <c r="Z106"/>
  <c r="Y106"/>
  <c r="X106"/>
  <c r="W106"/>
  <c r="AA103"/>
  <c r="Z103"/>
  <c r="Y103"/>
  <c r="X103"/>
  <c r="W103"/>
  <c r="AA100"/>
  <c r="Z100"/>
  <c r="Y100"/>
  <c r="X100"/>
  <c r="W100"/>
  <c r="AA91"/>
  <c r="AA27" s="1"/>
  <c r="Z91"/>
  <c r="Z27" s="1"/>
  <c r="Y91"/>
  <c r="Y27" s="1"/>
  <c r="X91"/>
  <c r="X27" s="1"/>
  <c r="W91"/>
  <c r="W27" s="1"/>
  <c r="AA86"/>
  <c r="AA25" s="1"/>
  <c r="Z86"/>
  <c r="Z25" s="1"/>
  <c r="Y86"/>
  <c r="Y25" s="1"/>
  <c r="X86"/>
  <c r="X25" s="1"/>
  <c r="W86"/>
  <c r="W25" s="1"/>
  <c r="AA83"/>
  <c r="Z83"/>
  <c r="Y83"/>
  <c r="X83"/>
  <c r="W83"/>
  <c r="AA80"/>
  <c r="AA79" s="1"/>
  <c r="Z80"/>
  <c r="Z79" s="1"/>
  <c r="Y80"/>
  <c r="Y79" s="1"/>
  <c r="X80"/>
  <c r="X79" s="1"/>
  <c r="W80"/>
  <c r="W79" s="1"/>
  <c r="AA75"/>
  <c r="Z75"/>
  <c r="Y75"/>
  <c r="X75"/>
  <c r="W75"/>
  <c r="AA72"/>
  <c r="Z72"/>
  <c r="Y72"/>
  <c r="X72"/>
  <c r="W72"/>
  <c r="AA68"/>
  <c r="Z68"/>
  <c r="Y68"/>
  <c r="X68"/>
  <c r="W68"/>
  <c r="AA34"/>
  <c r="Z34"/>
  <c r="Y34"/>
  <c r="X34"/>
  <c r="W34"/>
  <c r="AA26"/>
  <c r="Z26"/>
  <c r="Y26"/>
  <c r="X26"/>
  <c r="W26"/>
  <c r="AA24"/>
  <c r="Z24"/>
  <c r="Y24"/>
  <c r="X24"/>
  <c r="W24"/>
  <c r="O149"/>
  <c r="O36" s="1"/>
  <c r="N149"/>
  <c r="N36" s="1"/>
  <c r="M149"/>
  <c r="M36" s="1"/>
  <c r="L149"/>
  <c r="L36" s="1"/>
  <c r="K149"/>
  <c r="K36" s="1"/>
  <c r="O145"/>
  <c r="O35" s="1"/>
  <c r="N145"/>
  <c r="N35" s="1"/>
  <c r="M145"/>
  <c r="M35" s="1"/>
  <c r="L145"/>
  <c r="L35" s="1"/>
  <c r="K145"/>
  <c r="K35" s="1"/>
  <c r="O142"/>
  <c r="O138" s="1"/>
  <c r="O33" s="1"/>
  <c r="N142"/>
  <c r="M142"/>
  <c r="M138" s="1"/>
  <c r="M33" s="1"/>
  <c r="L142"/>
  <c r="L138" s="1"/>
  <c r="L33" s="1"/>
  <c r="K142"/>
  <c r="K138" s="1"/>
  <c r="K33" s="1"/>
  <c r="N138"/>
  <c r="N33" s="1"/>
  <c r="O135"/>
  <c r="N135"/>
  <c r="M135"/>
  <c r="L135"/>
  <c r="K135"/>
  <c r="O132"/>
  <c r="N132"/>
  <c r="M132"/>
  <c r="L132"/>
  <c r="K132"/>
  <c r="O126"/>
  <c r="O31" s="1"/>
  <c r="N126"/>
  <c r="N31" s="1"/>
  <c r="M126"/>
  <c r="M31" s="1"/>
  <c r="L126"/>
  <c r="L31" s="1"/>
  <c r="K126"/>
  <c r="K31" s="1"/>
  <c r="O117"/>
  <c r="O113" s="1"/>
  <c r="O30" s="1"/>
  <c r="N117"/>
  <c r="N113" s="1"/>
  <c r="N30" s="1"/>
  <c r="M117"/>
  <c r="M113" s="1"/>
  <c r="M30" s="1"/>
  <c r="L117"/>
  <c r="L113" s="1"/>
  <c r="L30" s="1"/>
  <c r="K117"/>
  <c r="K113" s="1"/>
  <c r="K30" s="1"/>
  <c r="O106"/>
  <c r="N106"/>
  <c r="M106"/>
  <c r="L106"/>
  <c r="K106"/>
  <c r="O103"/>
  <c r="N103"/>
  <c r="M103"/>
  <c r="L103"/>
  <c r="K103"/>
  <c r="O100"/>
  <c r="N100"/>
  <c r="M100"/>
  <c r="L100"/>
  <c r="K100"/>
  <c r="O91"/>
  <c r="O27" s="1"/>
  <c r="N91"/>
  <c r="N27" s="1"/>
  <c r="M91"/>
  <c r="M27" s="1"/>
  <c r="L91"/>
  <c r="L27" s="1"/>
  <c r="K91"/>
  <c r="K27" s="1"/>
  <c r="O86"/>
  <c r="O25" s="1"/>
  <c r="N86"/>
  <c r="N25" s="1"/>
  <c r="M86"/>
  <c r="M25" s="1"/>
  <c r="L86"/>
  <c r="L25" s="1"/>
  <c r="K86"/>
  <c r="K25" s="1"/>
  <c r="O83"/>
  <c r="N83"/>
  <c r="M83"/>
  <c r="L83"/>
  <c r="K83"/>
  <c r="O80"/>
  <c r="O79" s="1"/>
  <c r="N80"/>
  <c r="N79" s="1"/>
  <c r="M80"/>
  <c r="M79" s="1"/>
  <c r="L80"/>
  <c r="L79" s="1"/>
  <c r="K80"/>
  <c r="K79" s="1"/>
  <c r="O75"/>
  <c r="N75"/>
  <c r="M75"/>
  <c r="L75"/>
  <c r="K75"/>
  <c r="O72"/>
  <c r="N72"/>
  <c r="M72"/>
  <c r="L72"/>
  <c r="K72"/>
  <c r="O68"/>
  <c r="N68"/>
  <c r="M68"/>
  <c r="L68"/>
  <c r="K68"/>
  <c r="O34"/>
  <c r="N34"/>
  <c r="M34"/>
  <c r="L34"/>
  <c r="K34"/>
  <c r="O26"/>
  <c r="N26"/>
  <c r="M26"/>
  <c r="L26"/>
  <c r="K26"/>
  <c r="O24"/>
  <c r="N24"/>
  <c r="M24"/>
  <c r="L24"/>
  <c r="K24"/>
  <c r="BI67" l="1"/>
  <c r="BI66" s="1"/>
  <c r="BI23" s="1"/>
  <c r="BJ99"/>
  <c r="BJ29" s="1"/>
  <c r="BJ28" s="1"/>
  <c r="BU67"/>
  <c r="BU66" s="1"/>
  <c r="BU23" s="1"/>
  <c r="L99"/>
  <c r="L29" s="1"/>
  <c r="AW40"/>
  <c r="AW39" s="1"/>
  <c r="AW22" s="1"/>
  <c r="BG99"/>
  <c r="BG29" s="1"/>
  <c r="BG28" s="1"/>
  <c r="BK99"/>
  <c r="BK29" s="1"/>
  <c r="BK28" s="1"/>
  <c r="BH131"/>
  <c r="BH32" s="1"/>
  <c r="BH67"/>
  <c r="BH66" s="1"/>
  <c r="BH23" s="1"/>
  <c r="BV67"/>
  <c r="BV66" s="1"/>
  <c r="BV23" s="1"/>
  <c r="AW131"/>
  <c r="AW32" s="1"/>
  <c r="BJ131"/>
  <c r="BJ32" s="1"/>
  <c r="BS40"/>
  <c r="BS39" s="1"/>
  <c r="BS22" s="1"/>
  <c r="BW40"/>
  <c r="BW39" s="1"/>
  <c r="BW22" s="1"/>
  <c r="BT67"/>
  <c r="BT66" s="1"/>
  <c r="BT23" s="1"/>
  <c r="BH40"/>
  <c r="BH39" s="1"/>
  <c r="BI40"/>
  <c r="BI39" s="1"/>
  <c r="BI22" s="1"/>
  <c r="BJ40"/>
  <c r="BJ39" s="1"/>
  <c r="BJ22" s="1"/>
  <c r="BU131"/>
  <c r="BU32" s="1"/>
  <c r="Z67"/>
  <c r="Z66" s="1"/>
  <c r="Z23" s="1"/>
  <c r="AL40"/>
  <c r="AL39" s="1"/>
  <c r="AL22" s="1"/>
  <c r="AX67"/>
  <c r="AX66" s="1"/>
  <c r="AX23" s="1"/>
  <c r="BW67"/>
  <c r="BW66" s="1"/>
  <c r="BW23" s="1"/>
  <c r="AW67"/>
  <c r="AW66" s="1"/>
  <c r="AW23" s="1"/>
  <c r="AV99"/>
  <c r="AV29" s="1"/>
  <c r="BU40"/>
  <c r="BU39" s="1"/>
  <c r="BU22" s="1"/>
  <c r="BU99"/>
  <c r="BU98" s="1"/>
  <c r="AJ131"/>
  <c r="AJ32" s="1"/>
  <c r="AU40"/>
  <c r="AU39" s="1"/>
  <c r="AU22" s="1"/>
  <c r="AY40"/>
  <c r="AY39" s="1"/>
  <c r="AY22" s="1"/>
  <c r="AV67"/>
  <c r="AV66" s="1"/>
  <c r="AV23" s="1"/>
  <c r="AU67"/>
  <c r="AU66" s="1"/>
  <c r="AU23" s="1"/>
  <c r="AY67"/>
  <c r="AY66" s="1"/>
  <c r="AY23" s="1"/>
  <c r="BT99"/>
  <c r="BT29" s="1"/>
  <c r="K40"/>
  <c r="K39" s="1"/>
  <c r="K22" s="1"/>
  <c r="L67"/>
  <c r="L66" s="1"/>
  <c r="L23" s="1"/>
  <c r="W131"/>
  <c r="W32" s="1"/>
  <c r="N67"/>
  <c r="N66" s="1"/>
  <c r="N23" s="1"/>
  <c r="AI131"/>
  <c r="AI32" s="1"/>
  <c r="AM131"/>
  <c r="AM32" s="1"/>
  <c r="O40"/>
  <c r="O39" s="1"/>
  <c r="O22" s="1"/>
  <c r="AA131"/>
  <c r="AA32" s="1"/>
  <c r="W40"/>
  <c r="W39" s="1"/>
  <c r="W22" s="1"/>
  <c r="X99"/>
  <c r="X29" s="1"/>
  <c r="AV131"/>
  <c r="AV32" s="1"/>
  <c r="AV28" s="1"/>
  <c r="BK40"/>
  <c r="BK39" s="1"/>
  <c r="BK22" s="1"/>
  <c r="BK21" s="1"/>
  <c r="BK67"/>
  <c r="BK66" s="1"/>
  <c r="BK23" s="1"/>
  <c r="BT131"/>
  <c r="BT32" s="1"/>
  <c r="K99"/>
  <c r="K29" s="1"/>
  <c r="O99"/>
  <c r="M131"/>
  <c r="M32" s="1"/>
  <c r="AL99"/>
  <c r="AL29" s="1"/>
  <c r="AV40"/>
  <c r="AV39" s="1"/>
  <c r="AV22" s="1"/>
  <c r="AX99"/>
  <c r="AX29" s="1"/>
  <c r="AW99"/>
  <c r="AW29" s="1"/>
  <c r="BT40"/>
  <c r="BT39" s="1"/>
  <c r="BT22" s="1"/>
  <c r="BV99"/>
  <c r="BV29" s="1"/>
  <c r="AA40"/>
  <c r="AA39" s="1"/>
  <c r="AA22" s="1"/>
  <c r="BG40"/>
  <c r="BG39" s="1"/>
  <c r="BG22" s="1"/>
  <c r="BG67"/>
  <c r="BG66" s="1"/>
  <c r="BG23" s="1"/>
  <c r="BI99"/>
  <c r="BI29" s="1"/>
  <c r="BI131"/>
  <c r="BI32" s="1"/>
  <c r="BS67"/>
  <c r="BS66" s="1"/>
  <c r="BS23" s="1"/>
  <c r="L40"/>
  <c r="L39" s="1"/>
  <c r="M67"/>
  <c r="M66" s="1"/>
  <c r="AJ67"/>
  <c r="AJ66" s="1"/>
  <c r="AJ23" s="1"/>
  <c r="AX40"/>
  <c r="AX39" s="1"/>
  <c r="AX22" s="1"/>
  <c r="AU99"/>
  <c r="AU29" s="1"/>
  <c r="AY99"/>
  <c r="AY29" s="1"/>
  <c r="AU131"/>
  <c r="AU32" s="1"/>
  <c r="AY131"/>
  <c r="AY32" s="1"/>
  <c r="AX131"/>
  <c r="AX32" s="1"/>
  <c r="BJ67"/>
  <c r="BJ66" s="1"/>
  <c r="BJ23" s="1"/>
  <c r="BH99"/>
  <c r="BH29" s="1"/>
  <c r="BV40"/>
  <c r="BV39" s="1"/>
  <c r="BS99"/>
  <c r="BS29" s="1"/>
  <c r="BW99"/>
  <c r="BS131"/>
  <c r="BS32" s="1"/>
  <c r="BW131"/>
  <c r="BW32" s="1"/>
  <c r="BV131"/>
  <c r="BV32" s="1"/>
  <c r="O67"/>
  <c r="O66" s="1"/>
  <c r="O23" s="1"/>
  <c r="L131"/>
  <c r="L32" s="1"/>
  <c r="Z40"/>
  <c r="Z39" s="1"/>
  <c r="Z22" s="1"/>
  <c r="Y67"/>
  <c r="Y66" s="1"/>
  <c r="Y23" s="1"/>
  <c r="Y131"/>
  <c r="Y32" s="1"/>
  <c r="M40"/>
  <c r="M39" s="1"/>
  <c r="M22" s="1"/>
  <c r="K131"/>
  <c r="K32" s="1"/>
  <c r="O131"/>
  <c r="O32" s="1"/>
  <c r="X40"/>
  <c r="X39" s="1"/>
  <c r="X22" s="1"/>
  <c r="X67"/>
  <c r="X66" s="1"/>
  <c r="X23" s="1"/>
  <c r="W67"/>
  <c r="W66" s="1"/>
  <c r="W23" s="1"/>
  <c r="AA67"/>
  <c r="AA66" s="1"/>
  <c r="AA23" s="1"/>
  <c r="AI67"/>
  <c r="AI66" s="1"/>
  <c r="AI23" s="1"/>
  <c r="AM67"/>
  <c r="AM66" s="1"/>
  <c r="AM23" s="1"/>
  <c r="AK99"/>
  <c r="AK29" s="1"/>
  <c r="K67"/>
  <c r="K66" s="1"/>
  <c r="K23" s="1"/>
  <c r="N99"/>
  <c r="N29" s="1"/>
  <c r="AJ40"/>
  <c r="AJ39" s="1"/>
  <c r="Z99"/>
  <c r="Z29" s="1"/>
  <c r="AM40"/>
  <c r="AM39" s="1"/>
  <c r="AM22" s="1"/>
  <c r="N40"/>
  <c r="N39" s="1"/>
  <c r="N22" s="1"/>
  <c r="M99"/>
  <c r="N131"/>
  <c r="N32" s="1"/>
  <c r="X131"/>
  <c r="X32" s="1"/>
  <c r="AL67"/>
  <c r="AL66" s="1"/>
  <c r="AL23" s="1"/>
  <c r="AK67"/>
  <c r="AK66" s="1"/>
  <c r="AK23" s="1"/>
  <c r="AJ99"/>
  <c r="AJ29" s="1"/>
  <c r="AI99"/>
  <c r="AI29" s="1"/>
  <c r="AM99"/>
  <c r="AM29" s="1"/>
  <c r="AL131"/>
  <c r="AL32" s="1"/>
  <c r="W99"/>
  <c r="W29" s="1"/>
  <c r="AA99"/>
  <c r="Z131"/>
  <c r="Z32" s="1"/>
  <c r="AK131"/>
  <c r="AK32" s="1"/>
  <c r="Y40"/>
  <c r="Y39" s="1"/>
  <c r="Y22" s="1"/>
  <c r="Y99"/>
  <c r="Y29" s="1"/>
  <c r="AI40"/>
  <c r="AI39" s="1"/>
  <c r="AI22" s="1"/>
  <c r="BV38"/>
  <c r="BV22"/>
  <c r="AK40"/>
  <c r="AK39" s="1"/>
  <c r="L28" l="1"/>
  <c r="Y21"/>
  <c r="BI21"/>
  <c r="AW38"/>
  <c r="BV21"/>
  <c r="AX21"/>
  <c r="BT21"/>
  <c r="BG98"/>
  <c r="BK98"/>
  <c r="BU29"/>
  <c r="BU28" s="1"/>
  <c r="AI28"/>
  <c r="BW98"/>
  <c r="BJ98"/>
  <c r="AI98"/>
  <c r="BH28"/>
  <c r="AJ28"/>
  <c r="O98"/>
  <c r="BT28"/>
  <c r="AM98"/>
  <c r="Y98"/>
  <c r="AM28"/>
  <c r="AJ98"/>
  <c r="AJ38"/>
  <c r="AK28"/>
  <c r="BT38"/>
  <c r="AX28"/>
  <c r="AX20" s="1"/>
  <c r="AW28"/>
  <c r="O29"/>
  <c r="O28" s="1"/>
  <c r="AU28"/>
  <c r="AW98"/>
  <c r="AA98"/>
  <c r="AX38"/>
  <c r="BG21"/>
  <c r="BG20" s="1"/>
  <c r="BH22"/>
  <c r="BH21" s="1"/>
  <c r="BH38"/>
  <c r="BI98"/>
  <c r="BW38"/>
  <c r="M98"/>
  <c r="L38"/>
  <c r="O21"/>
  <c r="AU21"/>
  <c r="AW21"/>
  <c r="BT98"/>
  <c r="BW21"/>
  <c r="N98"/>
  <c r="BK38"/>
  <c r="AV98"/>
  <c r="AY21"/>
  <c r="BG38"/>
  <c r="BH98"/>
  <c r="BS21"/>
  <c r="W28"/>
  <c r="BU21"/>
  <c r="X28"/>
  <c r="AU38"/>
  <c r="BS28"/>
  <c r="Z28"/>
  <c r="AX98"/>
  <c r="AY98"/>
  <c r="AY38"/>
  <c r="BS38"/>
  <c r="BS98"/>
  <c r="AY28"/>
  <c r="BI28"/>
  <c r="BI38"/>
  <c r="AV21"/>
  <c r="AV20" s="1"/>
  <c r="K21"/>
  <c r="W38"/>
  <c r="N38"/>
  <c r="X98"/>
  <c r="Z98"/>
  <c r="AL28"/>
  <c r="AK98"/>
  <c r="L22"/>
  <c r="L21" s="1"/>
  <c r="AA38"/>
  <c r="M23"/>
  <c r="M21" s="1"/>
  <c r="M38"/>
  <c r="BV98"/>
  <c r="BV37" s="1"/>
  <c r="K28"/>
  <c r="Z38"/>
  <c r="W21"/>
  <c r="AJ22"/>
  <c r="AJ21" s="1"/>
  <c r="AU98"/>
  <c r="AV38"/>
  <c r="BJ38"/>
  <c r="BV28"/>
  <c r="BW29"/>
  <c r="BW28" s="1"/>
  <c r="Z21"/>
  <c r="L98"/>
  <c r="K98"/>
  <c r="Y38"/>
  <c r="BJ21"/>
  <c r="BJ20" s="1"/>
  <c r="N21"/>
  <c r="N28"/>
  <c r="AA29"/>
  <c r="AA28" s="1"/>
  <c r="AA21"/>
  <c r="O38"/>
  <c r="K38"/>
  <c r="Y28"/>
  <c r="AL98"/>
  <c r="AL38"/>
  <c r="AM38"/>
  <c r="M29"/>
  <c r="M28" s="1"/>
  <c r="X38"/>
  <c r="W98"/>
  <c r="AL21"/>
  <c r="X21"/>
  <c r="BU38"/>
  <c r="BU37" s="1"/>
  <c r="BK20"/>
  <c r="AM21"/>
  <c r="AI38"/>
  <c r="AK38"/>
  <c r="AK22"/>
  <c r="AK21" s="1"/>
  <c r="AI21"/>
  <c r="L20" l="1"/>
  <c r="M37"/>
  <c r="Z20"/>
  <c r="Y20"/>
  <c r="BK37"/>
  <c r="BI20"/>
  <c r="AW37"/>
  <c r="BG37"/>
  <c r="AJ20"/>
  <c r="L37"/>
  <c r="BT20"/>
  <c r="BV20"/>
  <c r="Y37"/>
  <c r="BS37"/>
  <c r="AX37"/>
  <c r="AJ37"/>
  <c r="AU20"/>
  <c r="BW20"/>
  <c r="BT37"/>
  <c r="BH20"/>
  <c r="X20"/>
  <c r="BU20"/>
  <c r="BW37"/>
  <c r="AM20"/>
  <c r="BJ37"/>
  <c r="AI20"/>
  <c r="AI37"/>
  <c r="AL20"/>
  <c r="AM37"/>
  <c r="O37"/>
  <c r="BI37"/>
  <c r="N37"/>
  <c r="BH37"/>
  <c r="AV37"/>
  <c r="AW20"/>
  <c r="AK20"/>
  <c r="AA37"/>
  <c r="O20"/>
  <c r="AU37"/>
  <c r="W20"/>
  <c r="AY20"/>
  <c r="BS20"/>
  <c r="AK37"/>
  <c r="K20"/>
  <c r="X37"/>
  <c r="N20"/>
  <c r="Z37"/>
  <c r="W37"/>
  <c r="AY37"/>
  <c r="AA20"/>
  <c r="K37"/>
  <c r="M20"/>
  <c r="AL37"/>
  <c r="V68" l="1"/>
  <c r="V72"/>
  <c r="V75"/>
  <c r="V80"/>
  <c r="V79" s="1"/>
  <c r="V83"/>
  <c r="V86"/>
  <c r="V91"/>
  <c r="V103"/>
  <c r="V106"/>
  <c r="V126"/>
  <c r="V132"/>
  <c r="V135"/>
  <c r="V142"/>
  <c r="V138" s="1"/>
  <c r="V131" l="1"/>
  <c r="V67"/>
  <c r="V66" s="1"/>
</calcChain>
</file>

<file path=xl/sharedStrings.xml><?xml version="1.0" encoding="utf-8"?>
<sst xmlns="http://schemas.openxmlformats.org/spreadsheetml/2006/main" count="1280" uniqueCount="414">
  <si>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</si>
  <si>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</si>
  <si>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</si>
  <si>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</si>
  <si>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</si>
  <si>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</si>
  <si>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</si>
  <si>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</si>
  <si>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</si>
  <si>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</si>
  <si>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</si>
  <si>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</si>
  <si>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</si>
  <si>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</si>
  <si>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</si>
  <si>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</si>
  <si>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</si>
  <si>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</si>
  <si>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</si>
  <si>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</si>
  <si>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</si>
  <si>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</si>
  <si>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</si>
  <si>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</si>
  <si>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</si>
  <si>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</si>
  <si>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</si>
  <si>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</si>
  <si>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</si>
  <si>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</si>
  <si>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</si>
  <si>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</si>
  <si>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</si>
  <si>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</si>
  <si>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</si>
  <si>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</si>
  <si>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</si>
  <si>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</si>
  <si>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</si>
  <si>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</si>
  <si>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</si>
  <si>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</si>
  <si>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</si>
  <si>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</si>
  <si>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</si>
  <si>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</si>
  <si>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</si>
  <si>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</si>
  <si>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</si>
  <si>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км ЛЭП</t>
  </si>
  <si>
    <t xml:space="preserve">                                                         полное наименование субъекта электроэнергетики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</si>
  <si>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</si>
  <si>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</si>
  <si>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Утвержденный план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</si>
  <si>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</si>
  <si>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</si>
  <si>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</si>
  <si>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</si>
  <si>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</si>
  <si>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</si>
  <si>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</si>
  <si>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</si>
  <si>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</si>
  <si>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</si>
  <si>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</si>
  <si>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</si>
  <si>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</si>
  <si>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</si>
  <si>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</si>
  <si>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</si>
  <si>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</si>
  <si>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</si>
  <si>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</si>
  <si>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</si>
  <si>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</si>
  <si>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</si>
  <si>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</si>
  <si>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</si>
  <si>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</si>
  <si>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</si>
  <si>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</si>
  <si>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</si>
  <si>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</si>
  <si>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</si>
  <si>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</si>
  <si>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</si>
  <si>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</si>
  <si>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</si>
  <si>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</si>
  <si>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</si>
  <si>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</si>
  <si>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</si>
  <si>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</si>
  <si>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</si>
  <si>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</si>
  <si>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</si>
  <si>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</si>
  <si>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</si>
  <si>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</si>
  <si>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</si>
  <si>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</si>
  <si>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</si>
  <si>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</si>
  <si>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</si>
  <si>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</si>
  <si>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</si>
  <si>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</si>
  <si>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</si>
  <si>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</si>
  <si>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</si>
  <si>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</si>
  <si>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</si>
  <si>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</si>
  <si>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</si>
  <si>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</si>
  <si>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</si>
  <si>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</si>
  <si>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</si>
  <si>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</si>
  <si>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</si>
  <si>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</si>
  <si>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</si>
  <si>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</si>
  <si>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</si>
  <si>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</si>
  <si>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</si>
  <si>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</si>
  <si>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</si>
  <si>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</si>
  <si>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</si>
  <si>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</si>
  <si>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</si>
  <si>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</si>
  <si>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</si>
  <si>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</si>
  <si>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</si>
  <si>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</si>
  <si>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</si>
  <si>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</si>
  <si>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</si>
  <si>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</si>
  <si>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</si>
  <si>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</si>
  <si>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</si>
  <si>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</si>
  <si>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</si>
  <si>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</si>
  <si>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</si>
  <si>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</si>
  <si>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</si>
  <si>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</si>
  <si>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</si>
  <si>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</si>
  <si>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</si>
  <si>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</si>
  <si>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</si>
  <si>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</si>
  <si>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</si>
  <si>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</si>
  <si>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</si>
  <si>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</si>
  <si>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</si>
  <si>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</si>
  <si>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</si>
  <si>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</si>
  <si>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</si>
  <si>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</si>
  <si>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</si>
  <si>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</si>
  <si>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</si>
  <si>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</si>
  <si>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</si>
  <si>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</si>
  <si>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</si>
  <si>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</si>
  <si>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</si>
  <si>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</si>
  <si>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</si>
  <si>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</si>
  <si>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</si>
  <si>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</si>
  <si>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</si>
  <si>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</si>
  <si>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</si>
  <si>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</si>
  <si>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</si>
  <si>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</si>
  <si>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</si>
  <si>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</si>
  <si>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</si>
  <si>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</si>
  <si>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</si>
  <si>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</si>
  <si>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</si>
  <si>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</si>
  <si>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</si>
  <si>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</si>
  <si>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</si>
  <si>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</si>
  <si>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</si>
  <si>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</si>
  <si>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</si>
  <si>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</si>
  <si>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</si>
  <si>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</si>
  <si>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</si>
  <si>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</si>
  <si>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</si>
  <si>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</si>
  <si>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</si>
  <si>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</si>
  <si>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</si>
  <si>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</si>
  <si>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</si>
  <si>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</si>
  <si>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</si>
  <si>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</si>
  <si>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</si>
  <si>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</si>
  <si>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</si>
  <si>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</si>
  <si>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нд</t>
  </si>
  <si>
    <t xml:space="preserve"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</t>
  </si>
  <si>
    <t>от 05.05.2016 № 380</t>
  </si>
  <si>
    <t>2020 год</t>
  </si>
  <si>
    <t>2021 год</t>
  </si>
  <si>
    <t>2022 год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</si>
  <si>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</si>
  <si>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</si>
  <si>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Год раскрытия информации: 2020 год</t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</si>
  <si>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</si>
  <si>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</si>
  <si>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</si>
  <si>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</si>
  <si>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</si>
  <si>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</si>
  <si>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</si>
  <si>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</si>
  <si>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</si>
  <si>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</si>
  <si>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</si>
  <si>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</si>
  <si>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</si>
  <si>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</si>
  <si>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</si>
  <si>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</si>
  <si>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</si>
  <si>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</si>
  <si>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</si>
  <si>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</si>
  <si>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</si>
  <si>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</si>
  <si>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</si>
  <si>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</si>
  <si>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</si>
  <si>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</si>
  <si>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</si>
  <si>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</si>
  <si>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</si>
  <si>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</si>
  <si>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</si>
  <si>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</si>
  <si>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</si>
  <si>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</si>
  <si>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</si>
  <si>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</si>
  <si>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</si>
  <si>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</si>
  <si>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</si>
  <si>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</si>
  <si>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</si>
  <si>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</si>
  <si>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</si>
  <si>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</si>
  <si>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</si>
  <si>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</si>
  <si>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</si>
  <si>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</si>
  <si>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</si>
  <si>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</si>
  <si>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</si>
  <si>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</si>
  <si>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</si>
  <si>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</si>
  <si>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</si>
  <si>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</si>
  <si>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</si>
  <si>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</si>
  <si>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</si>
  <si>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</si>
  <si>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</si>
  <si>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</si>
  <si>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</si>
  <si>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</si>
  <si>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</si>
  <si>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</si>
  <si>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</si>
  <si>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</si>
  <si>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</si>
  <si>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</si>
  <si>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</si>
  <si>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</si>
  <si>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</si>
  <si>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</si>
  <si>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</si>
  <si>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</si>
  <si>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</si>
  <si>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</si>
  <si>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</si>
  <si>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</si>
  <si>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</si>
  <si>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</si>
  <si>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</si>
  <si>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</t>
  </si>
  <si>
    <t>2023 год</t>
  </si>
  <si>
    <t>2024 год</t>
  </si>
  <si>
    <t>Недостаток источников финансирования в регулируемых тарифах на 2019 год. Пересмотр существующей схемы электроснабжения, вследствие подачи заявки АО «РКЗ «Командор» на увеличение присоединенной мощности.</t>
  </si>
  <si>
    <t>Договор №110 от 27.02.2020 г.</t>
  </si>
  <si>
    <t>Проект перенесен. Перераспределение затрат на более приоритетные проекты.</t>
  </si>
  <si>
    <t>Удорожание ИПР произошло в связи с закупкой более экономичной, технологически экологичной и грузоподъемной модели с двухрядной кабиной.</t>
  </si>
  <si>
    <t>Новый проект. Необходимость обслуживания ранее установленных ВЭУ.</t>
  </si>
  <si>
    <t>Утвержденный план / План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</si>
  <si>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</si>
  <si>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</si>
  <si>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</si>
  <si>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</si>
  <si>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</si>
  <si>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</si>
  <si>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</si>
  <si>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</si>
  <si>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</si>
  <si>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</si>
  <si>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</si>
  <si>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</si>
  <si>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</si>
  <si>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</si>
  <si>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</si>
  <si>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Снижение стоимости ИПР. Перераспределение затрат на более приоритетные проекты.</t>
  </si>
  <si>
    <t>Удорожание ИПР произошло в связи с фактическим наличием необходимой модели минипогрузчика у единственного официального представителя в РФ компании-производителя.</t>
  </si>
  <si>
    <t>Новый проект. Необходимость замены комплектующих элементов. Реализация указанного мероприятия планируется во исполнение, в том числе, положений федерального закона от 23.11.2009 № 261-ФЗ «Об энергосбережении и о повышении энергетической эффективности».</t>
  </si>
  <si>
    <t>Новый проект. Необходимость реконструкции обусловлена выработкой ресурса, а также результатами проведения экспертных обследований.</t>
  </si>
  <si>
    <t>Новый проект. Моральный и физический износ 100%. Выработкой ресурса элементами КИП.</t>
  </si>
  <si>
    <t>Новый проект. Значительный износ трубопровода. Повышение надежности электроснабжения.</t>
  </si>
  <si>
    <t>Новый проект. Коррозионный износ металлоконструкций тыльной стены здания водонасосной.</t>
  </si>
  <si>
    <t>Новый проект.  Обеспечение антитеррористической защищенности ПС и предотвращение несанкционированного проникновения посторонних лиц на территорию ПС, в рамках исполнения Федеральных законов от 21.07.2011 г. №256-ФЗ, от 21.07.1997 г. №116-ФЗ, от 21.12.1994 г. №69-ФЗ.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</si>
  <si>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 Выполнение устройства электроцеха, строительства гаража необходимо для монтажа новых ДГ, содержания техники и производства ремонтных работ.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</si>
  <si>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</t>
  </si>
  <si>
    <t xml:space="preserve">Новый проект. Необходимость закупки обусловлена выходом их строя имеющегося многофункционального устройства. </t>
  </si>
  <si>
    <t>Новый проект. Износ 100%.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</si>
  <si>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</si>
  <si>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</si>
  <si>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</si>
  <si>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</si>
  <si>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</si>
  <si>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</si>
  <si>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</si>
  <si>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</si>
  <si>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</si>
  <si>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</si>
  <si>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</si>
  <si>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</si>
  <si>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</si>
  <si>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</si>
  <si>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</si>
  <si>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</si>
  <si>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</si>
  <si>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</si>
  <si>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</si>
  <si>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</si>
  <si>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</si>
  <si>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</si>
  <si>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</si>
  <si>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</si>
  <si>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</si>
  <si>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</si>
  <si>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</si>
  <si>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</si>
  <si>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</si>
  <si>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</si>
  <si>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</si>
  <si>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</si>
  <si>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</si>
  <si>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</si>
  <si>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</si>
  <si>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</si>
  <si>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I</t>
  </si>
  <si>
    <t>II</t>
  </si>
  <si>
    <t>III</t>
  </si>
  <si>
    <t>IV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</si>
  <si>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</si>
  <si>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</si>
  <si>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</si>
  <si>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</si>
  <si>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</si>
  <si>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</si>
  <si>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</si>
  <si>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</si>
  <si>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</si>
  <si>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Удорожание ИПР произошло в связи с необходимостью закупки третьего ДГ, по причине 100% износа оборудования, отсутствия запасных частей на заводе-изготовителе. Необходимость обеспечения 2 категории надежности, в т.ч. социально-значимых объектов и населения, покрытия пиковых нагрузок в период путины. Необходимость технологических присоединений дополнительных мощностей Заявителей.</t>
  </si>
  <si>
    <t>Новый проект. Технологическое присоединение вновь смонтированных ДГ к существующей распределительной сети.</t>
  </si>
  <si>
    <t>Новый проект. Необходимость осуществления технологических присоединений потребителей до 150 кВт. Увеличение пропускной способности и надежности энергоснабжения.</t>
  </si>
  <si>
    <t>Новый проект. 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</si>
  <si>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Новый проект. Замена существующего изношенного оборудования, с  увеличением мощности в целях перспективного развития.</t>
  </si>
  <si>
    <t xml:space="preserve">Новый проект. Хранение приобретаемых оборудования и материалов. </t>
  </si>
  <si>
    <t>Новый проект. Увеличение пропускной способности и надежности электроснабжения, а также реализация будущих технологических присоединений.</t>
  </si>
  <si>
    <t>Увеличение стоимости ИПР в связи с увеличением стоимости автотехники (падение курса рубля) с момента формирования плана по данному мероприятию. Необходимость закупки для производства монтажных и ремонтных работ на электросетевом оборудовании.</t>
  </si>
  <si>
    <t>Новый проект. Очистка производственных территорий (ДЭС, ТП, ВЭУ, ЛЭП)</t>
  </si>
  <si>
    <t>Новый проект. Производство земляных работ и очистка производственных территорий.</t>
  </si>
  <si>
    <t>Недостаток источников финансирования в регулируемых тарифах на 2019 год. Ячейка необходима для технологического присоединения нового дизель-генератора, в связи с отсутствием необходимой технической информации до момента поставки ДГ.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</si>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</sst>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  <numFmt numFmtId="169" formatCode="#,##0.00_ ;\-#,##0.00\ "/>
  </numFmts>
  <fonts count="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9">
    <xf numFmtId="0" fontId="0" fillId="0" borderId="0" xfId="0"/>
    <xf numFmtId="0" fontId="11" fillId="0" borderId="0" xfId="37" applyFont="1" applyFill="1"/>
    <xf numFmtId="0" fontId="11" fillId="0" borderId="0" xfId="37" applyFont="1" applyFill="1" applyAlignment="1">
      <alignment horizontal="right"/>
    </xf>
    <xf numFmtId="0" fontId="12" fillId="0" borderId="0" xfId="37" applyFont="1" applyFill="1"/>
    <xf numFmtId="0" fontId="11" fillId="0" borderId="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0" xfId="45" applyFont="1" applyFill="1" applyBorder="1" applyAlignment="1">
      <alignment horizontal="center" vertical="center" textRotation="90" wrapText="1"/>
    </xf>
    <xf numFmtId="49" fontId="11" fillId="0" borderId="10" xfId="45" applyNumberFormat="1" applyFont="1" applyFill="1" applyBorder="1" applyAlignment="1">
      <alignment horizontal="center" vertical="center"/>
    </xf>
    <xf numFmtId="0" fontId="39" fillId="0" borderId="0" xfId="45" applyFont="1" applyFill="1" applyBorder="1" applyAlignment="1">
      <alignment horizontal="center" vertical="center"/>
    </xf>
    <xf numFmtId="0" fontId="12" fillId="0" borderId="14" xfId="46" applyFont="1" applyFill="1" applyBorder="1" applyAlignment="1"/>
    <xf numFmtId="4" fontId="11" fillId="0" borderId="14" xfId="46" applyNumberFormat="1" applyFont="1" applyFill="1" applyBorder="1" applyAlignment="1">
      <alignment horizontal="center" vertical="center"/>
    </xf>
    <xf numFmtId="4" fontId="11" fillId="0" borderId="0" xfId="46" applyNumberFormat="1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/>
    </xf>
    <xf numFmtId="0" fontId="33" fillId="0" borderId="0" xfId="55" applyFont="1" applyFill="1" applyAlignment="1">
      <alignment horizontal="right"/>
    </xf>
    <xf numFmtId="0" fontId="34" fillId="0" borderId="0" xfId="37" applyFont="1" applyFill="1" applyAlignment="1">
      <alignment horizontal="center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40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40" fillId="25" borderId="10" xfId="55" applyNumberFormat="1" applyFont="1" applyFill="1" applyBorder="1" applyAlignment="1">
      <alignment horizontal="center" vertical="center" wrapText="1"/>
    </xf>
    <xf numFmtId="167" fontId="40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0" fontId="11" fillId="26" borderId="0" xfId="37" applyFont="1" applyFill="1"/>
    <xf numFmtId="0" fontId="34" fillId="0" borderId="0" xfId="37" applyFont="1" applyFill="1" applyAlignment="1">
      <alignment horizontal="center"/>
    </xf>
    <xf numFmtId="0" fontId="11" fillId="0" borderId="10" xfId="45" applyFont="1" applyFill="1" applyBorder="1" applyAlignment="1">
      <alignment horizontal="center" vertical="center"/>
    </xf>
    <xf numFmtId="167" fontId="12" fillId="24" borderId="12" xfId="0" applyNumberFormat="1" applyFont="1" applyFill="1" applyBorder="1" applyAlignment="1">
      <alignment horizontal="center" vertical="center" wrapText="1"/>
    </xf>
    <xf numFmtId="167" fontId="12" fillId="25" borderId="12" xfId="0" applyNumberFormat="1" applyFont="1" applyFill="1" applyBorder="1" applyAlignment="1">
      <alignment horizontal="center" vertical="center" wrapText="1"/>
    </xf>
    <xf numFmtId="167" fontId="12" fillId="26" borderId="12" xfId="0" applyNumberFormat="1" applyFont="1" applyFill="1" applyBorder="1" applyAlignment="1">
      <alignment horizontal="center" vertical="center" wrapText="1"/>
    </xf>
    <xf numFmtId="167" fontId="12" fillId="28" borderId="12" xfId="0" applyNumberFormat="1" applyFont="1" applyFill="1" applyBorder="1" applyAlignment="1">
      <alignment horizontal="center" vertical="center" wrapText="1"/>
    </xf>
    <xf numFmtId="167" fontId="12" fillId="0" borderId="12" xfId="0" applyNumberFormat="1" applyFont="1" applyFill="1" applyBorder="1" applyAlignment="1">
      <alignment horizontal="center" vertical="center" wrapText="1"/>
    </xf>
    <xf numFmtId="167" fontId="11" fillId="25" borderId="12" xfId="0" applyNumberFormat="1" applyFont="1" applyFill="1" applyBorder="1" applyAlignment="1">
      <alignment horizontal="center" vertical="center" wrapText="1"/>
    </xf>
    <xf numFmtId="167" fontId="11" fillId="26" borderId="12" xfId="0" applyNumberFormat="1" applyFont="1" applyFill="1" applyBorder="1" applyAlignment="1">
      <alignment horizontal="center" vertical="center" wrapText="1"/>
    </xf>
    <xf numFmtId="167" fontId="12" fillId="27" borderId="12" xfId="0" applyNumberFormat="1" applyFont="1" applyFill="1" applyBorder="1" applyAlignment="1">
      <alignment horizontal="center" vertical="center" wrapText="1"/>
    </xf>
    <xf numFmtId="167" fontId="11" fillId="27" borderId="12" xfId="0" applyNumberFormat="1" applyFont="1" applyFill="1" applyBorder="1" applyAlignment="1">
      <alignment horizontal="center" vertical="center" wrapText="1"/>
    </xf>
    <xf numFmtId="167" fontId="11" fillId="27" borderId="11" xfId="0" applyNumberFormat="1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 textRotation="90" wrapText="1"/>
    </xf>
    <xf numFmtId="49" fontId="11" fillId="0" borderId="12" xfId="45" applyNumberFormat="1" applyFont="1" applyFill="1" applyBorder="1" applyAlignment="1">
      <alignment horizontal="center" vertical="center"/>
    </xf>
    <xf numFmtId="0" fontId="11" fillId="0" borderId="15" xfId="45" applyFont="1" applyFill="1" applyBorder="1" applyAlignment="1">
      <alignment horizontal="center" vertical="center" textRotation="90" wrapText="1"/>
    </xf>
    <xf numFmtId="0" fontId="11" fillId="0" borderId="16" xfId="45" applyFont="1" applyFill="1" applyBorder="1" applyAlignment="1">
      <alignment horizontal="center" vertical="center" textRotation="90" wrapText="1"/>
    </xf>
    <xf numFmtId="49" fontId="11" fillId="0" borderId="15" xfId="45" applyNumberFormat="1" applyFont="1" applyFill="1" applyBorder="1" applyAlignment="1">
      <alignment horizontal="center" vertical="center"/>
    </xf>
    <xf numFmtId="49" fontId="11" fillId="0" borderId="16" xfId="45" applyNumberFormat="1" applyFont="1" applyFill="1" applyBorder="1" applyAlignment="1">
      <alignment horizontal="center" vertical="center"/>
    </xf>
    <xf numFmtId="167" fontId="12" fillId="24" borderId="15" xfId="0" applyNumberFormat="1" applyFont="1" applyFill="1" applyBorder="1" applyAlignment="1">
      <alignment horizontal="center" vertical="center" wrapText="1"/>
    </xf>
    <xf numFmtId="167" fontId="12" fillId="24" borderId="16" xfId="0" applyNumberFormat="1" applyFont="1" applyFill="1" applyBorder="1" applyAlignment="1">
      <alignment horizontal="center" vertical="center" wrapText="1"/>
    </xf>
    <xf numFmtId="167" fontId="12" fillId="25" borderId="15" xfId="0" applyNumberFormat="1" applyFont="1" applyFill="1" applyBorder="1" applyAlignment="1">
      <alignment horizontal="center" vertical="center" wrapText="1"/>
    </xf>
    <xf numFmtId="167" fontId="12" fillId="25" borderId="16" xfId="0" applyNumberFormat="1" applyFont="1" applyFill="1" applyBorder="1" applyAlignment="1">
      <alignment horizontal="center" vertical="center" wrapText="1"/>
    </xf>
    <xf numFmtId="167" fontId="12" fillId="26" borderId="15" xfId="0" applyNumberFormat="1" applyFont="1" applyFill="1" applyBorder="1" applyAlignment="1">
      <alignment horizontal="center" vertical="center" wrapText="1"/>
    </xf>
    <xf numFmtId="167" fontId="12" fillId="26" borderId="16" xfId="0" applyNumberFormat="1" applyFont="1" applyFill="1" applyBorder="1" applyAlignment="1">
      <alignment horizontal="center" vertical="center" wrapText="1"/>
    </xf>
    <xf numFmtId="167" fontId="12" fillId="28" borderId="15" xfId="0" applyNumberFormat="1" applyFont="1" applyFill="1" applyBorder="1" applyAlignment="1">
      <alignment horizontal="center" vertical="center" wrapText="1"/>
    </xf>
    <xf numFmtId="167" fontId="12" fillId="28" borderId="16" xfId="0" applyNumberFormat="1" applyFont="1" applyFill="1" applyBorder="1" applyAlignment="1">
      <alignment horizontal="center" vertical="center" wrapText="1"/>
    </xf>
    <xf numFmtId="167" fontId="12" fillId="0" borderId="15" xfId="0" applyNumberFormat="1" applyFont="1" applyFill="1" applyBorder="1" applyAlignment="1">
      <alignment horizontal="center" vertical="center" wrapText="1"/>
    </xf>
    <xf numFmtId="167" fontId="12" fillId="0" borderId="16" xfId="0" applyNumberFormat="1" applyFont="1" applyFill="1" applyBorder="1" applyAlignment="1">
      <alignment horizontal="center" vertical="center" wrapText="1"/>
    </xf>
    <xf numFmtId="167" fontId="11" fillId="25" borderId="15" xfId="0" applyNumberFormat="1" applyFont="1" applyFill="1" applyBorder="1" applyAlignment="1">
      <alignment horizontal="center" vertical="center" wrapText="1"/>
    </xf>
    <xf numFmtId="167" fontId="11" fillId="25" borderId="16" xfId="0" applyNumberFormat="1" applyFont="1" applyFill="1" applyBorder="1" applyAlignment="1">
      <alignment horizontal="center" vertical="center" wrapText="1"/>
    </xf>
    <xf numFmtId="167" fontId="11" fillId="26" borderId="15" xfId="0" applyNumberFormat="1" applyFont="1" applyFill="1" applyBorder="1" applyAlignment="1">
      <alignment horizontal="center" vertical="center" wrapText="1"/>
    </xf>
    <xf numFmtId="167" fontId="11" fillId="26" borderId="16" xfId="0" applyNumberFormat="1" applyFont="1" applyFill="1" applyBorder="1" applyAlignment="1">
      <alignment horizontal="center" vertical="center" wrapText="1"/>
    </xf>
    <xf numFmtId="167" fontId="12" fillId="27" borderId="15" xfId="0" applyNumberFormat="1" applyFont="1" applyFill="1" applyBorder="1" applyAlignment="1">
      <alignment horizontal="center" vertical="center" wrapText="1"/>
    </xf>
    <xf numFmtId="167" fontId="12" fillId="27" borderId="16" xfId="0" applyNumberFormat="1" applyFont="1" applyFill="1" applyBorder="1" applyAlignment="1">
      <alignment horizontal="center" vertical="center" wrapText="1"/>
    </xf>
    <xf numFmtId="167" fontId="11" fillId="27" borderId="15" xfId="0" applyNumberFormat="1" applyFont="1" applyFill="1" applyBorder="1" applyAlignment="1">
      <alignment horizontal="center" vertical="center" wrapText="1"/>
    </xf>
    <xf numFmtId="167" fontId="11" fillId="27" borderId="16" xfId="0" applyNumberFormat="1" applyFont="1" applyFill="1" applyBorder="1" applyAlignment="1">
      <alignment horizontal="center" vertical="center" wrapText="1"/>
    </xf>
    <xf numFmtId="0" fontId="11" fillId="0" borderId="0" xfId="37" applyFont="1" applyFill="1" applyAlignment="1">
      <alignment vertical="center"/>
    </xf>
    <xf numFmtId="0" fontId="34" fillId="0" borderId="0" xfId="37" applyFont="1" applyFill="1" applyAlignment="1">
      <alignment horizontal="center" vertical="center"/>
    </xf>
    <xf numFmtId="0" fontId="12" fillId="0" borderId="14" xfId="46" applyFont="1" applyFill="1" applyBorder="1" applyAlignment="1">
      <alignment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center" vertical="center" wrapText="1"/>
    </xf>
    <xf numFmtId="164" fontId="12" fillId="25" borderId="10" xfId="0" applyNumberFormat="1" applyFont="1" applyFill="1" applyBorder="1" applyAlignment="1">
      <alignment horizontal="center" vertical="center" wrapText="1"/>
    </xf>
    <xf numFmtId="164" fontId="12" fillId="26" borderId="10" xfId="0" applyNumberFormat="1" applyFont="1" applyFill="1" applyBorder="1" applyAlignment="1">
      <alignment horizontal="center" vertical="center" wrapText="1"/>
    </xf>
    <xf numFmtId="164" fontId="12" fillId="28" borderId="10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0" fontId="12" fillId="25" borderId="10" xfId="0" applyFont="1" applyFill="1" applyBorder="1" applyAlignment="1">
      <alignment horizontal="center" vertical="center" wrapText="1"/>
    </xf>
    <xf numFmtId="164" fontId="11" fillId="25" borderId="10" xfId="0" applyNumberFormat="1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2" fillId="26" borderId="10" xfId="0" applyFont="1" applyFill="1" applyBorder="1" applyAlignment="1">
      <alignment horizontal="center" vertical="center" wrapText="1"/>
    </xf>
    <xf numFmtId="4" fontId="12" fillId="26" borderId="10" xfId="0" applyNumberFormat="1" applyFont="1" applyFill="1" applyBorder="1" applyAlignment="1">
      <alignment horizontal="center" vertical="center" wrapText="1"/>
    </xf>
    <xf numFmtId="169" fontId="12" fillId="26" borderId="10" xfId="0" applyNumberFormat="1" applyFont="1" applyFill="1" applyBorder="1" applyAlignment="1">
      <alignment horizontal="center" vertical="center" wrapText="1"/>
    </xf>
    <xf numFmtId="0" fontId="12" fillId="27" borderId="10" xfId="0" applyFont="1" applyFill="1" applyBorder="1" applyAlignment="1">
      <alignment horizontal="center" vertical="center" wrapText="1"/>
    </xf>
    <xf numFmtId="0" fontId="11" fillId="27" borderId="10" xfId="0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 wrapText="1"/>
    </xf>
    <xf numFmtId="0" fontId="11" fillId="0" borderId="0" xfId="55" applyFont="1" applyFill="1" applyAlignment="1">
      <alignment horizontal="center" vertical="top"/>
    </xf>
    <xf numFmtId="0" fontId="12" fillId="0" borderId="0" xfId="44" applyFont="1" applyFill="1" applyBorder="1" applyAlignment="1">
      <alignment horizontal="center" wrapText="1"/>
    </xf>
    <xf numFmtId="0" fontId="12" fillId="0" borderId="0" xfId="44" applyFont="1" applyFill="1" applyBorder="1" applyAlignment="1">
      <alignment horizontal="center"/>
    </xf>
    <xf numFmtId="0" fontId="33" fillId="0" borderId="0" xfId="37" applyFont="1" applyFill="1" applyAlignment="1">
      <alignment horizontal="center"/>
    </xf>
    <xf numFmtId="0" fontId="11" fillId="0" borderId="0" xfId="45" applyFont="1" applyFill="1" applyBorder="1" applyAlignment="1">
      <alignment horizontal="center" vertical="center"/>
    </xf>
    <xf numFmtId="0" fontId="11" fillId="0" borderId="0" xfId="45" applyFont="1" applyFill="1" applyBorder="1" applyAlignment="1">
      <alignment horizontal="center" vertical="center" wrapText="1"/>
    </xf>
    <xf numFmtId="0" fontId="12" fillId="0" borderId="0" xfId="45" applyFont="1" applyFill="1" applyBorder="1" applyAlignment="1">
      <alignment horizontal="center" vertical="center"/>
    </xf>
    <xf numFmtId="0" fontId="11" fillId="0" borderId="12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6" xfId="37" applyFont="1" applyFill="1" applyBorder="1" applyAlignment="1">
      <alignment horizontal="center" vertical="center" wrapText="1"/>
    </xf>
    <xf numFmtId="0" fontId="12" fillId="0" borderId="13" xfId="46" applyFont="1" applyFill="1" applyBorder="1" applyAlignment="1">
      <alignment horizontal="center" vertical="center"/>
    </xf>
    <xf numFmtId="0" fontId="12" fillId="0" borderId="12" xfId="46" applyFont="1" applyFill="1" applyBorder="1" applyAlignment="1">
      <alignment horizontal="center" vertical="center"/>
    </xf>
    <xf numFmtId="0" fontId="12" fillId="0" borderId="10" xfId="37" applyFont="1" applyFill="1" applyBorder="1" applyAlignment="1">
      <alignment horizontal="center" vertical="center" wrapText="1"/>
    </xf>
    <xf numFmtId="0" fontId="12" fillId="0" borderId="12" xfId="37" applyFont="1" applyFill="1" applyBorder="1" applyAlignment="1">
      <alignment horizontal="center" vertical="center" wrapText="1"/>
    </xf>
    <xf numFmtId="0" fontId="11" fillId="0" borderId="15" xfId="45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/>
    </xf>
    <xf numFmtId="0" fontId="33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/>
    </xf>
    <xf numFmtId="0" fontId="11" fillId="0" borderId="0" xfId="37" applyFont="1" applyFill="1" applyAlignment="1">
      <alignment horizontal="center"/>
    </xf>
    <xf numFmtId="0" fontId="34" fillId="0" borderId="0" xfId="37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11" fillId="26" borderId="10" xfId="0" applyFont="1" applyFill="1" applyBorder="1" applyAlignment="1">
      <alignment horizontal="center" vertical="center" wrapText="1"/>
    </xf>
    <xf numFmtId="0" fontId="11" fillId="0" borderId="11" xfId="45" applyFont="1" applyFill="1" applyBorder="1" applyAlignment="1">
      <alignment horizontal="center" vertical="center"/>
    </xf>
    <xf numFmtId="0" fontId="11" fillId="25" borderId="10" xfId="0" applyNumberFormat="1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151"/>
  <sheetViews>
    <sheetView tabSelected="1" view="pageBreakPreview" zoomScale="60" zoomScaleNormal="55" workbookViewId="0">
      <pane ySplit="18" topLeftCell="A19" activePane="bottomLeft" state="frozen"/>
      <selection activeCell="C1" sqref="C1"/>
      <selection pane="bottomLeft" activeCell="C20" sqref="C20:C151"/>
    </sheetView>
  </sheetViews>
  <sheetFormatPr defaultRowHeight="15.75"/>
  <cols>
    <col min="1" max="1" width="12" style="1" customWidth="1"/>
    <col min="2" max="2" width="75.625" style="80" customWidth="1"/>
    <col min="3" max="3" width="13.875" style="1" customWidth="1"/>
    <col min="4" max="21" width="7.625" style="1" customWidth="1"/>
    <col min="22" max="22" width="9.25" style="1" customWidth="1"/>
    <col min="23" max="75" width="7.625" style="1" customWidth="1"/>
    <col min="76" max="76" width="45.625" style="1" customWidth="1"/>
    <col min="77" max="16384" width="9" style="1"/>
  </cols>
  <sheetData>
    <row r="1" spans="1:118" ht="18.75">
      <c r="AM1" s="115" t="s">
        <v>52</v>
      </c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</row>
    <row r="2" spans="1:118" ht="18.75">
      <c r="AM2" s="14"/>
      <c r="BX2" s="14" t="s">
        <v>0</v>
      </c>
    </row>
    <row r="3" spans="1:118" ht="18.75">
      <c r="AM3" s="14"/>
      <c r="BX3" s="14" t="s">
        <v>223</v>
      </c>
    </row>
    <row r="4" spans="1:118" ht="18.75">
      <c r="A4" s="124" t="s">
        <v>222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</row>
    <row r="5" spans="1:118" ht="18.75">
      <c r="A5" s="15"/>
      <c r="B5" s="8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15"/>
    </row>
    <row r="6" spans="1:118" ht="18.75">
      <c r="A6" s="125" t="s">
        <v>227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</row>
    <row r="7" spans="1:118">
      <c r="A7" s="99" t="s">
        <v>50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</row>
    <row r="8" spans="1:118">
      <c r="A8" s="3"/>
      <c r="K8" s="2"/>
      <c r="L8" s="2"/>
      <c r="M8" s="2"/>
      <c r="N8" s="2"/>
      <c r="O8" s="2"/>
    </row>
    <row r="9" spans="1:118">
      <c r="A9" s="100" t="s">
        <v>229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</row>
    <row r="11" spans="1:118" ht="18.75">
      <c r="A11" s="102" t="s">
        <v>228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</row>
    <row r="12" spans="1:118">
      <c r="A12" s="123" t="s">
        <v>15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</row>
    <row r="13" spans="1:118">
      <c r="A13" s="10"/>
      <c r="B13" s="82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1"/>
      <c r="AO13" s="11"/>
      <c r="AP13" s="11"/>
      <c r="AQ13" s="11"/>
      <c r="AR13" s="11"/>
      <c r="AS13" s="11"/>
      <c r="AT13" s="12"/>
      <c r="AU13" s="12"/>
      <c r="AV13" s="12"/>
      <c r="AW13" s="12"/>
      <c r="AX13" s="12"/>
      <c r="AY13" s="12"/>
      <c r="AZ13" s="11"/>
      <c r="BA13" s="11"/>
      <c r="BB13" s="11"/>
      <c r="BC13" s="11"/>
      <c r="BD13" s="11"/>
      <c r="BE13" s="11"/>
      <c r="BF13" s="12"/>
      <c r="BG13" s="12"/>
      <c r="BH13" s="12"/>
      <c r="BI13" s="12"/>
      <c r="BJ13" s="12"/>
      <c r="BK13" s="12"/>
      <c r="BL13" s="11"/>
      <c r="BM13" s="11"/>
      <c r="BN13" s="11"/>
      <c r="BO13" s="11"/>
      <c r="BP13" s="11"/>
      <c r="BQ13" s="11"/>
      <c r="BR13" s="12"/>
      <c r="BS13" s="12"/>
      <c r="BT13" s="12"/>
      <c r="BU13" s="12"/>
      <c r="BV13" s="12"/>
      <c r="BW13" s="12"/>
    </row>
    <row r="14" spans="1:118" ht="38.25" customHeight="1">
      <c r="A14" s="116" t="s">
        <v>18</v>
      </c>
      <c r="B14" s="116" t="s">
        <v>5</v>
      </c>
      <c r="C14" s="116" t="s">
        <v>2</v>
      </c>
      <c r="D14" s="116" t="s">
        <v>313</v>
      </c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21"/>
      <c r="P14" s="109" t="s">
        <v>51</v>
      </c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10"/>
      <c r="BX14" s="111" t="s">
        <v>17</v>
      </c>
    </row>
    <row r="15" spans="1:118" ht="15.75" customHeight="1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21"/>
      <c r="P15" s="118" t="s">
        <v>224</v>
      </c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20"/>
      <c r="AB15" s="122" t="s">
        <v>225</v>
      </c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20"/>
      <c r="AN15" s="122" t="s">
        <v>226</v>
      </c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20"/>
      <c r="AZ15" s="122" t="s">
        <v>314</v>
      </c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20"/>
      <c r="BL15" s="122" t="s">
        <v>315</v>
      </c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2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21"/>
      <c r="P16" s="118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20"/>
      <c r="AB16" s="122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20"/>
      <c r="AN16" s="122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20"/>
      <c r="AZ16" s="122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20"/>
      <c r="BL16" s="122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2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ht="39" customHeight="1">
      <c r="A17" s="116"/>
      <c r="B17" s="116"/>
      <c r="C17" s="116"/>
      <c r="D17" s="114" t="s">
        <v>53</v>
      </c>
      <c r="E17" s="114"/>
      <c r="F17" s="114"/>
      <c r="G17" s="114"/>
      <c r="H17" s="114"/>
      <c r="I17" s="114"/>
      <c r="J17" s="107" t="s">
        <v>16</v>
      </c>
      <c r="K17" s="107"/>
      <c r="L17" s="107"/>
      <c r="M17" s="107"/>
      <c r="N17" s="107"/>
      <c r="O17" s="108"/>
      <c r="P17" s="117" t="s">
        <v>53</v>
      </c>
      <c r="Q17" s="114"/>
      <c r="R17" s="114"/>
      <c r="S17" s="114"/>
      <c r="T17" s="114"/>
      <c r="U17" s="114"/>
      <c r="V17" s="106" t="s">
        <v>16</v>
      </c>
      <c r="W17" s="107"/>
      <c r="X17" s="107"/>
      <c r="Y17" s="107"/>
      <c r="Z17" s="107"/>
      <c r="AA17" s="108"/>
      <c r="AB17" s="113" t="s">
        <v>321</v>
      </c>
      <c r="AC17" s="114"/>
      <c r="AD17" s="114"/>
      <c r="AE17" s="114"/>
      <c r="AF17" s="114"/>
      <c r="AG17" s="114"/>
      <c r="AH17" s="107" t="s">
        <v>16</v>
      </c>
      <c r="AI17" s="107"/>
      <c r="AJ17" s="107"/>
      <c r="AK17" s="107"/>
      <c r="AL17" s="107"/>
      <c r="AM17" s="108"/>
      <c r="AN17" s="113" t="s">
        <v>321</v>
      </c>
      <c r="AO17" s="114"/>
      <c r="AP17" s="114"/>
      <c r="AQ17" s="114"/>
      <c r="AR17" s="114"/>
      <c r="AS17" s="127"/>
      <c r="AT17" s="107" t="s">
        <v>16</v>
      </c>
      <c r="AU17" s="107"/>
      <c r="AV17" s="107"/>
      <c r="AW17" s="107"/>
      <c r="AX17" s="107"/>
      <c r="AY17" s="108"/>
      <c r="AZ17" s="113" t="s">
        <v>321</v>
      </c>
      <c r="BA17" s="114"/>
      <c r="BB17" s="114"/>
      <c r="BC17" s="114"/>
      <c r="BD17" s="114"/>
      <c r="BE17" s="127"/>
      <c r="BF17" s="107" t="s">
        <v>16</v>
      </c>
      <c r="BG17" s="107"/>
      <c r="BH17" s="107"/>
      <c r="BI17" s="107"/>
      <c r="BJ17" s="107"/>
      <c r="BK17" s="108"/>
      <c r="BL17" s="113" t="s">
        <v>321</v>
      </c>
      <c r="BM17" s="114"/>
      <c r="BN17" s="114"/>
      <c r="BO17" s="114"/>
      <c r="BP17" s="114"/>
      <c r="BQ17" s="127"/>
      <c r="BR17" s="107" t="s">
        <v>16</v>
      </c>
      <c r="BS17" s="107"/>
      <c r="BT17" s="107"/>
      <c r="BU17" s="107"/>
      <c r="BV17" s="107"/>
      <c r="BW17" s="107"/>
      <c r="BX17" s="11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4"/>
      <c r="DI17" s="104"/>
      <c r="DJ17" s="104"/>
      <c r="DK17" s="104"/>
      <c r="DL17" s="104"/>
      <c r="DM17" s="104"/>
      <c r="DN17" s="104"/>
    </row>
    <row r="18" spans="1:118" ht="54.75" customHeight="1">
      <c r="A18" s="116"/>
      <c r="B18" s="116"/>
      <c r="C18" s="116"/>
      <c r="D18" s="5" t="s">
        <v>6</v>
      </c>
      <c r="E18" s="5" t="s">
        <v>3</v>
      </c>
      <c r="F18" s="5" t="s">
        <v>4</v>
      </c>
      <c r="G18" s="6" t="s">
        <v>49</v>
      </c>
      <c r="H18" s="5" t="s">
        <v>1</v>
      </c>
      <c r="I18" s="5" t="s">
        <v>14</v>
      </c>
      <c r="J18" s="5" t="s">
        <v>6</v>
      </c>
      <c r="K18" s="5" t="s">
        <v>3</v>
      </c>
      <c r="L18" s="5" t="s">
        <v>4</v>
      </c>
      <c r="M18" s="6" t="s">
        <v>49</v>
      </c>
      <c r="N18" s="5" t="s">
        <v>1</v>
      </c>
      <c r="O18" s="59" t="s">
        <v>14</v>
      </c>
      <c r="P18" s="56" t="s">
        <v>6</v>
      </c>
      <c r="Q18" s="5" t="s">
        <v>3</v>
      </c>
      <c r="R18" s="5" t="s">
        <v>4</v>
      </c>
      <c r="S18" s="6" t="s">
        <v>49</v>
      </c>
      <c r="T18" s="5" t="s">
        <v>1</v>
      </c>
      <c r="U18" s="5" t="s">
        <v>14</v>
      </c>
      <c r="V18" s="56" t="s">
        <v>6</v>
      </c>
      <c r="W18" s="5" t="s">
        <v>3</v>
      </c>
      <c r="X18" s="5" t="s">
        <v>4</v>
      </c>
      <c r="Y18" s="6" t="s">
        <v>49</v>
      </c>
      <c r="Z18" s="5" t="s">
        <v>1</v>
      </c>
      <c r="AA18" s="59" t="s">
        <v>14</v>
      </c>
      <c r="AB18" s="58" t="s">
        <v>6</v>
      </c>
      <c r="AC18" s="5" t="s">
        <v>3</v>
      </c>
      <c r="AD18" s="5" t="s">
        <v>4</v>
      </c>
      <c r="AE18" s="6" t="s">
        <v>49</v>
      </c>
      <c r="AF18" s="5" t="s">
        <v>1</v>
      </c>
      <c r="AG18" s="5" t="s">
        <v>14</v>
      </c>
      <c r="AH18" s="5" t="s">
        <v>6</v>
      </c>
      <c r="AI18" s="5" t="s">
        <v>3</v>
      </c>
      <c r="AJ18" s="5" t="s">
        <v>4</v>
      </c>
      <c r="AK18" s="6" t="s">
        <v>49</v>
      </c>
      <c r="AL18" s="5" t="s">
        <v>1</v>
      </c>
      <c r="AM18" s="59" t="s">
        <v>14</v>
      </c>
      <c r="AN18" s="58" t="s">
        <v>6</v>
      </c>
      <c r="AO18" s="5" t="s">
        <v>3</v>
      </c>
      <c r="AP18" s="5" t="s">
        <v>4</v>
      </c>
      <c r="AQ18" s="6" t="s">
        <v>49</v>
      </c>
      <c r="AR18" s="5" t="s">
        <v>1</v>
      </c>
      <c r="AS18" s="5" t="s">
        <v>14</v>
      </c>
      <c r="AT18" s="5" t="s">
        <v>6</v>
      </c>
      <c r="AU18" s="5" t="s">
        <v>3</v>
      </c>
      <c r="AV18" s="5" t="s">
        <v>4</v>
      </c>
      <c r="AW18" s="6" t="s">
        <v>49</v>
      </c>
      <c r="AX18" s="5" t="s">
        <v>1</v>
      </c>
      <c r="AY18" s="59" t="s">
        <v>14</v>
      </c>
      <c r="AZ18" s="58" t="s">
        <v>6</v>
      </c>
      <c r="BA18" s="5" t="s">
        <v>3</v>
      </c>
      <c r="BB18" s="5" t="s">
        <v>4</v>
      </c>
      <c r="BC18" s="6" t="s">
        <v>49</v>
      </c>
      <c r="BD18" s="5" t="s">
        <v>1</v>
      </c>
      <c r="BE18" s="5" t="s">
        <v>14</v>
      </c>
      <c r="BF18" s="5" t="s">
        <v>6</v>
      </c>
      <c r="BG18" s="5" t="s">
        <v>3</v>
      </c>
      <c r="BH18" s="5" t="s">
        <v>4</v>
      </c>
      <c r="BI18" s="6" t="s">
        <v>49</v>
      </c>
      <c r="BJ18" s="5" t="s">
        <v>1</v>
      </c>
      <c r="BK18" s="59" t="s">
        <v>14</v>
      </c>
      <c r="BL18" s="58" t="s">
        <v>6</v>
      </c>
      <c r="BM18" s="5" t="s">
        <v>3</v>
      </c>
      <c r="BN18" s="5" t="s">
        <v>4</v>
      </c>
      <c r="BO18" s="6" t="s">
        <v>49</v>
      </c>
      <c r="BP18" s="5" t="s">
        <v>1</v>
      </c>
      <c r="BQ18" s="5" t="s">
        <v>14</v>
      </c>
      <c r="BR18" s="5" t="s">
        <v>6</v>
      </c>
      <c r="BS18" s="5" t="s">
        <v>3</v>
      </c>
      <c r="BT18" s="5" t="s">
        <v>4</v>
      </c>
      <c r="BU18" s="6" t="s">
        <v>49</v>
      </c>
      <c r="BV18" s="5" t="s">
        <v>1</v>
      </c>
      <c r="BW18" s="5" t="s">
        <v>14</v>
      </c>
      <c r="BX18" s="112"/>
      <c r="CM18" s="7"/>
      <c r="CN18" s="7"/>
      <c r="CO18" s="7"/>
      <c r="CP18" s="4"/>
      <c r="CQ18" s="4"/>
      <c r="CR18" s="4"/>
      <c r="CS18" s="7"/>
      <c r="CT18" s="7"/>
      <c r="CU18" s="7"/>
      <c r="CV18" s="7"/>
      <c r="CW18" s="4"/>
      <c r="CX18" s="4"/>
      <c r="CY18" s="4"/>
      <c r="CZ18" s="7"/>
      <c r="DA18" s="7"/>
      <c r="DB18" s="7"/>
      <c r="DC18" s="7"/>
      <c r="DD18" s="4"/>
      <c r="DE18" s="4"/>
      <c r="DF18" s="4"/>
      <c r="DG18" s="7"/>
      <c r="DH18" s="7"/>
      <c r="DI18" s="7"/>
      <c r="DJ18" s="7"/>
      <c r="DK18" s="4"/>
      <c r="DL18" s="4"/>
      <c r="DM18" s="4"/>
      <c r="DN18" s="7"/>
    </row>
    <row r="19" spans="1:118">
      <c r="A19" s="13">
        <v>1</v>
      </c>
      <c r="B19" s="45">
        <v>2</v>
      </c>
      <c r="C19" s="45">
        <v>3</v>
      </c>
      <c r="D19" s="8" t="s">
        <v>8</v>
      </c>
      <c r="E19" s="8" t="s">
        <v>9</v>
      </c>
      <c r="F19" s="8" t="s">
        <v>10</v>
      </c>
      <c r="G19" s="8" t="s">
        <v>11</v>
      </c>
      <c r="H19" s="8" t="s">
        <v>12</v>
      </c>
      <c r="I19" s="8" t="s">
        <v>13</v>
      </c>
      <c r="J19" s="8" t="s">
        <v>19</v>
      </c>
      <c r="K19" s="8" t="s">
        <v>20</v>
      </c>
      <c r="L19" s="8" t="s">
        <v>21</v>
      </c>
      <c r="M19" s="8" t="s">
        <v>22</v>
      </c>
      <c r="N19" s="8" t="s">
        <v>23</v>
      </c>
      <c r="O19" s="61" t="s">
        <v>24</v>
      </c>
      <c r="P19" s="57" t="s">
        <v>25</v>
      </c>
      <c r="Q19" s="8" t="s">
        <v>26</v>
      </c>
      <c r="R19" s="8" t="s">
        <v>27</v>
      </c>
      <c r="S19" s="8" t="s">
        <v>28</v>
      </c>
      <c r="T19" s="8" t="s">
        <v>29</v>
      </c>
      <c r="U19" s="8" t="s">
        <v>30</v>
      </c>
      <c r="V19" s="57" t="s">
        <v>31</v>
      </c>
      <c r="W19" s="8" t="s">
        <v>32</v>
      </c>
      <c r="X19" s="8" t="s">
        <v>33</v>
      </c>
      <c r="Y19" s="8" t="s">
        <v>34</v>
      </c>
      <c r="Z19" s="8" t="s">
        <v>35</v>
      </c>
      <c r="AA19" s="61" t="s">
        <v>36</v>
      </c>
      <c r="AB19" s="60" t="s">
        <v>37</v>
      </c>
      <c r="AC19" s="8" t="s">
        <v>38</v>
      </c>
      <c r="AD19" s="8" t="s">
        <v>39</v>
      </c>
      <c r="AE19" s="8" t="s">
        <v>40</v>
      </c>
      <c r="AF19" s="8" t="s">
        <v>41</v>
      </c>
      <c r="AG19" s="8" t="s">
        <v>42</v>
      </c>
      <c r="AH19" s="8" t="s">
        <v>43</v>
      </c>
      <c r="AI19" s="8" t="s">
        <v>44</v>
      </c>
      <c r="AJ19" s="8" t="s">
        <v>45</v>
      </c>
      <c r="AK19" s="8" t="s">
        <v>46</v>
      </c>
      <c r="AL19" s="8" t="s">
        <v>47</v>
      </c>
      <c r="AM19" s="61" t="s">
        <v>48</v>
      </c>
      <c r="AN19" s="60" t="s">
        <v>349</v>
      </c>
      <c r="AO19" s="8" t="s">
        <v>350</v>
      </c>
      <c r="AP19" s="8" t="s">
        <v>351</v>
      </c>
      <c r="AQ19" s="8" t="s">
        <v>352</v>
      </c>
      <c r="AR19" s="8" t="s">
        <v>353</v>
      </c>
      <c r="AS19" s="8" t="s">
        <v>354</v>
      </c>
      <c r="AT19" s="8" t="s">
        <v>355</v>
      </c>
      <c r="AU19" s="8" t="s">
        <v>356</v>
      </c>
      <c r="AV19" s="8" t="s">
        <v>357</v>
      </c>
      <c r="AW19" s="8" t="s">
        <v>358</v>
      </c>
      <c r="AX19" s="8" t="s">
        <v>359</v>
      </c>
      <c r="AY19" s="61" t="s">
        <v>360</v>
      </c>
      <c r="AZ19" s="60" t="s">
        <v>361</v>
      </c>
      <c r="BA19" s="8" t="s">
        <v>362</v>
      </c>
      <c r="BB19" s="8" t="s">
        <v>363</v>
      </c>
      <c r="BC19" s="8" t="s">
        <v>364</v>
      </c>
      <c r="BD19" s="8" t="s">
        <v>365</v>
      </c>
      <c r="BE19" s="8" t="s">
        <v>366</v>
      </c>
      <c r="BF19" s="8" t="s">
        <v>367</v>
      </c>
      <c r="BG19" s="8" t="s">
        <v>368</v>
      </c>
      <c r="BH19" s="8" t="s">
        <v>369</v>
      </c>
      <c r="BI19" s="8" t="s">
        <v>370</v>
      </c>
      <c r="BJ19" s="8" t="s">
        <v>371</v>
      </c>
      <c r="BK19" s="61" t="s">
        <v>372</v>
      </c>
      <c r="BL19" s="60" t="s">
        <v>373</v>
      </c>
      <c r="BM19" s="8" t="s">
        <v>374</v>
      </c>
      <c r="BN19" s="8" t="s">
        <v>375</v>
      </c>
      <c r="BO19" s="8" t="s">
        <v>376</v>
      </c>
      <c r="BP19" s="8" t="s">
        <v>377</v>
      </c>
      <c r="BQ19" s="8" t="s">
        <v>378</v>
      </c>
      <c r="BR19" s="8" t="s">
        <v>379</v>
      </c>
      <c r="BS19" s="8" t="s">
        <v>380</v>
      </c>
      <c r="BT19" s="8" t="s">
        <v>381</v>
      </c>
      <c r="BU19" s="8" t="s">
        <v>382</v>
      </c>
      <c r="BV19" s="8" t="s">
        <v>383</v>
      </c>
      <c r="BW19" s="8" t="s">
        <v>384</v>
      </c>
      <c r="BX19" s="57" t="s">
        <v>7</v>
      </c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</row>
    <row r="20" spans="1:118">
      <c r="A20" s="16" t="s">
        <v>230</v>
      </c>
      <c r="B20" s="17" t="s">
        <v>142</v>
      </c>
      <c r="C20" s="16" t="s">
        <v>220</v>
      </c>
      <c r="D20" s="34" t="s">
        <v>221</v>
      </c>
      <c r="E20" s="34">
        <f t="shared" ref="E20:I20" si="0">E21+E28+E36</f>
        <v>0</v>
      </c>
      <c r="F20" s="34">
        <f t="shared" si="0"/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 t="s">
        <v>221</v>
      </c>
      <c r="K20" s="34">
        <f t="shared" ref="K20:AM20" si="1">K21+K28+K36</f>
        <v>0</v>
      </c>
      <c r="L20" s="34">
        <f t="shared" si="1"/>
        <v>0</v>
      </c>
      <c r="M20" s="34">
        <f t="shared" si="1"/>
        <v>0</v>
      </c>
      <c r="N20" s="34">
        <f t="shared" si="1"/>
        <v>0</v>
      </c>
      <c r="O20" s="63">
        <f t="shared" si="1"/>
        <v>0</v>
      </c>
      <c r="P20" s="46" t="s">
        <v>221</v>
      </c>
      <c r="Q20" s="34">
        <f t="shared" ref="Q20:U20" si="2">Q21+Q28+Q36</f>
        <v>4.09</v>
      </c>
      <c r="R20" s="34">
        <f t="shared" si="2"/>
        <v>0</v>
      </c>
      <c r="S20" s="34">
        <f t="shared" si="2"/>
        <v>8</v>
      </c>
      <c r="T20" s="34">
        <f t="shared" si="2"/>
        <v>2.6013000000000002</v>
      </c>
      <c r="U20" s="34">
        <f t="shared" si="2"/>
        <v>0</v>
      </c>
      <c r="V20" s="46" t="s">
        <v>221</v>
      </c>
      <c r="W20" s="34">
        <f t="shared" si="1"/>
        <v>0</v>
      </c>
      <c r="X20" s="34">
        <f t="shared" si="1"/>
        <v>0</v>
      </c>
      <c r="Y20" s="34">
        <f t="shared" si="1"/>
        <v>1.56</v>
      </c>
      <c r="Z20" s="34">
        <f t="shared" si="1"/>
        <v>2.2242999999999999</v>
      </c>
      <c r="AA20" s="63">
        <f t="shared" si="1"/>
        <v>0</v>
      </c>
      <c r="AB20" s="62" t="s">
        <v>221</v>
      </c>
      <c r="AC20" s="34">
        <f t="shared" ref="AC20:AG20" si="3">AC21+AC28+AC36</f>
        <v>1.2</v>
      </c>
      <c r="AD20" s="34">
        <f t="shared" si="3"/>
        <v>0</v>
      </c>
      <c r="AE20" s="34">
        <f t="shared" si="3"/>
        <v>9.92</v>
      </c>
      <c r="AF20" s="34">
        <f t="shared" si="3"/>
        <v>2.48</v>
      </c>
      <c r="AG20" s="34">
        <f t="shared" si="3"/>
        <v>0</v>
      </c>
      <c r="AH20" s="34" t="s">
        <v>221</v>
      </c>
      <c r="AI20" s="34">
        <f t="shared" si="1"/>
        <v>2</v>
      </c>
      <c r="AJ20" s="34">
        <f t="shared" si="1"/>
        <v>0</v>
      </c>
      <c r="AK20" s="34">
        <f t="shared" si="1"/>
        <v>12.1</v>
      </c>
      <c r="AL20" s="34">
        <f t="shared" si="1"/>
        <v>5.7255000000000003</v>
      </c>
      <c r="AM20" s="63">
        <f t="shared" si="1"/>
        <v>0</v>
      </c>
      <c r="AN20" s="34" t="s">
        <v>221</v>
      </c>
      <c r="AO20" s="34">
        <f t="shared" ref="AO20:AS20" si="4">AO21+AO28+AO36</f>
        <v>0</v>
      </c>
      <c r="AP20" s="34">
        <f t="shared" si="4"/>
        <v>0</v>
      </c>
      <c r="AQ20" s="34">
        <f t="shared" si="4"/>
        <v>0</v>
      </c>
      <c r="AR20" s="34">
        <f t="shared" si="4"/>
        <v>0</v>
      </c>
      <c r="AS20" s="34">
        <f t="shared" si="4"/>
        <v>0</v>
      </c>
      <c r="AT20" s="34" t="s">
        <v>221</v>
      </c>
      <c r="AU20" s="34">
        <f t="shared" ref="AU20:AY20" si="5">AU21+AU28+AU36</f>
        <v>0</v>
      </c>
      <c r="AV20" s="34">
        <f t="shared" si="5"/>
        <v>0</v>
      </c>
      <c r="AW20" s="34">
        <f t="shared" si="5"/>
        <v>0</v>
      </c>
      <c r="AX20" s="34">
        <f t="shared" si="5"/>
        <v>1.2</v>
      </c>
      <c r="AY20" s="63">
        <f t="shared" si="5"/>
        <v>0</v>
      </c>
      <c r="AZ20" s="34" t="s">
        <v>221</v>
      </c>
      <c r="BA20" s="34">
        <f t="shared" ref="BA20:BE20" si="6">BA21+BA28+BA36</f>
        <v>0</v>
      </c>
      <c r="BB20" s="34">
        <f t="shared" si="6"/>
        <v>0</v>
      </c>
      <c r="BC20" s="34">
        <f t="shared" si="6"/>
        <v>0</v>
      </c>
      <c r="BD20" s="34">
        <f t="shared" si="6"/>
        <v>0</v>
      </c>
      <c r="BE20" s="34">
        <f t="shared" si="6"/>
        <v>0</v>
      </c>
      <c r="BF20" s="34" t="s">
        <v>221</v>
      </c>
      <c r="BG20" s="34">
        <f t="shared" ref="BG20:BK20" si="7">BG21+BG28+BG36</f>
        <v>2</v>
      </c>
      <c r="BH20" s="34">
        <f t="shared" si="7"/>
        <v>0</v>
      </c>
      <c r="BI20" s="34">
        <f t="shared" si="7"/>
        <v>0</v>
      </c>
      <c r="BJ20" s="34">
        <f t="shared" si="7"/>
        <v>0</v>
      </c>
      <c r="BK20" s="63">
        <f t="shared" si="7"/>
        <v>0</v>
      </c>
      <c r="BL20" s="34" t="s">
        <v>221</v>
      </c>
      <c r="BM20" s="34">
        <f t="shared" ref="BM20:BQ20" si="8">BM21+BM28+BM36</f>
        <v>0</v>
      </c>
      <c r="BN20" s="34">
        <f t="shared" si="8"/>
        <v>0</v>
      </c>
      <c r="BO20" s="34">
        <f t="shared" si="8"/>
        <v>0</v>
      </c>
      <c r="BP20" s="34">
        <f t="shared" si="8"/>
        <v>0</v>
      </c>
      <c r="BQ20" s="34">
        <f t="shared" si="8"/>
        <v>0</v>
      </c>
      <c r="BR20" s="34" t="s">
        <v>221</v>
      </c>
      <c r="BS20" s="34">
        <f t="shared" ref="BS20:BW20" si="9">BS21+BS28+BS36</f>
        <v>0</v>
      </c>
      <c r="BT20" s="34">
        <f t="shared" si="9"/>
        <v>0</v>
      </c>
      <c r="BU20" s="34">
        <f t="shared" si="9"/>
        <v>0</v>
      </c>
      <c r="BV20" s="34">
        <f t="shared" si="9"/>
        <v>0</v>
      </c>
      <c r="BW20" s="34">
        <f t="shared" si="9"/>
        <v>0</v>
      </c>
      <c r="BX20" s="85" t="s">
        <v>221</v>
      </c>
    </row>
    <row r="21" spans="1:118" ht="31.5">
      <c r="A21" s="18" t="s">
        <v>54</v>
      </c>
      <c r="B21" s="19" t="s">
        <v>143</v>
      </c>
      <c r="C21" s="18" t="s">
        <v>220</v>
      </c>
      <c r="D21" s="35" t="s">
        <v>221</v>
      </c>
      <c r="E21" s="35">
        <f t="shared" ref="E21:I21" si="10">E22+E23+E24+E25+E26+E27</f>
        <v>0</v>
      </c>
      <c r="F21" s="35">
        <f t="shared" si="10"/>
        <v>0</v>
      </c>
      <c r="G21" s="35">
        <f t="shared" si="10"/>
        <v>0</v>
      </c>
      <c r="H21" s="35">
        <f t="shared" si="10"/>
        <v>0</v>
      </c>
      <c r="I21" s="35">
        <f t="shared" si="10"/>
        <v>0</v>
      </c>
      <c r="J21" s="35" t="s">
        <v>221</v>
      </c>
      <c r="K21" s="35">
        <f t="shared" ref="K21:AM21" si="11">K22+K23+K24+K25+K26+K27</f>
        <v>0</v>
      </c>
      <c r="L21" s="35">
        <f t="shared" si="11"/>
        <v>0</v>
      </c>
      <c r="M21" s="35">
        <f t="shared" si="11"/>
        <v>0</v>
      </c>
      <c r="N21" s="35">
        <f t="shared" si="11"/>
        <v>0</v>
      </c>
      <c r="O21" s="65">
        <f t="shared" si="11"/>
        <v>0</v>
      </c>
      <c r="P21" s="47" t="s">
        <v>221</v>
      </c>
      <c r="Q21" s="35">
        <f t="shared" ref="Q21:U21" si="12">Q22+Q23+Q24+Q25+Q26+Q27</f>
        <v>2.8899999999999997</v>
      </c>
      <c r="R21" s="35">
        <f t="shared" si="12"/>
        <v>0</v>
      </c>
      <c r="S21" s="35">
        <f t="shared" si="12"/>
        <v>8</v>
      </c>
      <c r="T21" s="35">
        <f t="shared" si="12"/>
        <v>2.6013000000000002</v>
      </c>
      <c r="U21" s="35">
        <f t="shared" si="12"/>
        <v>0</v>
      </c>
      <c r="V21" s="47" t="s">
        <v>221</v>
      </c>
      <c r="W21" s="35">
        <f t="shared" si="11"/>
        <v>0</v>
      </c>
      <c r="X21" s="35">
        <f t="shared" si="11"/>
        <v>0</v>
      </c>
      <c r="Y21" s="35">
        <f t="shared" si="11"/>
        <v>1.56</v>
      </c>
      <c r="Z21" s="35">
        <f t="shared" si="11"/>
        <v>1.0243</v>
      </c>
      <c r="AA21" s="65">
        <f t="shared" si="11"/>
        <v>0</v>
      </c>
      <c r="AB21" s="64" t="s">
        <v>221</v>
      </c>
      <c r="AC21" s="35">
        <f t="shared" ref="AC21:AG21" si="13">AC22+AC23+AC24+AC25+AC26+AC27</f>
        <v>0</v>
      </c>
      <c r="AD21" s="35">
        <f t="shared" si="13"/>
        <v>0</v>
      </c>
      <c r="AE21" s="35">
        <f t="shared" si="13"/>
        <v>9.92</v>
      </c>
      <c r="AF21" s="35">
        <f t="shared" si="13"/>
        <v>2.48</v>
      </c>
      <c r="AG21" s="35">
        <f t="shared" si="13"/>
        <v>0</v>
      </c>
      <c r="AH21" s="35" t="s">
        <v>221</v>
      </c>
      <c r="AI21" s="35">
        <f t="shared" si="11"/>
        <v>2</v>
      </c>
      <c r="AJ21" s="35">
        <f t="shared" si="11"/>
        <v>0</v>
      </c>
      <c r="AK21" s="35">
        <f t="shared" si="11"/>
        <v>12.1</v>
      </c>
      <c r="AL21" s="35">
        <f t="shared" si="11"/>
        <v>4.5255000000000001</v>
      </c>
      <c r="AM21" s="65">
        <f t="shared" si="11"/>
        <v>0</v>
      </c>
      <c r="AN21" s="35" t="s">
        <v>221</v>
      </c>
      <c r="AO21" s="35">
        <f t="shared" ref="AO21:AS21" si="14">AO22+AO23+AO24+AO25+AO26+AO27</f>
        <v>0</v>
      </c>
      <c r="AP21" s="35">
        <f t="shared" si="14"/>
        <v>0</v>
      </c>
      <c r="AQ21" s="35">
        <f t="shared" si="14"/>
        <v>0</v>
      </c>
      <c r="AR21" s="35">
        <f t="shared" si="14"/>
        <v>0</v>
      </c>
      <c r="AS21" s="35">
        <f t="shared" si="14"/>
        <v>0</v>
      </c>
      <c r="AT21" s="35" t="s">
        <v>221</v>
      </c>
      <c r="AU21" s="35">
        <f t="shared" ref="AU21:AY21" si="15">AU22+AU23+AU24+AU25+AU26+AU27</f>
        <v>0</v>
      </c>
      <c r="AV21" s="35">
        <f t="shared" si="15"/>
        <v>0</v>
      </c>
      <c r="AW21" s="35">
        <f t="shared" si="15"/>
        <v>0</v>
      </c>
      <c r="AX21" s="35">
        <f t="shared" si="15"/>
        <v>0</v>
      </c>
      <c r="AY21" s="65">
        <f t="shared" si="15"/>
        <v>0</v>
      </c>
      <c r="AZ21" s="35" t="s">
        <v>221</v>
      </c>
      <c r="BA21" s="35">
        <f t="shared" ref="BA21:BE21" si="16">BA22+BA23+BA24+BA25+BA26+BA27</f>
        <v>0</v>
      </c>
      <c r="BB21" s="35">
        <f t="shared" si="16"/>
        <v>0</v>
      </c>
      <c r="BC21" s="35">
        <f t="shared" si="16"/>
        <v>0</v>
      </c>
      <c r="BD21" s="35">
        <f t="shared" si="16"/>
        <v>0</v>
      </c>
      <c r="BE21" s="35">
        <f t="shared" si="16"/>
        <v>0</v>
      </c>
      <c r="BF21" s="35" t="s">
        <v>221</v>
      </c>
      <c r="BG21" s="35">
        <f t="shared" ref="BG21:BK21" si="17">BG22+BG23+BG24+BG25+BG26+BG27</f>
        <v>2</v>
      </c>
      <c r="BH21" s="35">
        <f t="shared" si="17"/>
        <v>0</v>
      </c>
      <c r="BI21" s="35">
        <f t="shared" si="17"/>
        <v>0</v>
      </c>
      <c r="BJ21" s="35">
        <f t="shared" si="17"/>
        <v>0</v>
      </c>
      <c r="BK21" s="65">
        <f t="shared" si="17"/>
        <v>0</v>
      </c>
      <c r="BL21" s="35" t="s">
        <v>221</v>
      </c>
      <c r="BM21" s="35">
        <f t="shared" ref="BM21:BQ21" si="18">BM22+BM23+BM24+BM25+BM26+BM27</f>
        <v>0</v>
      </c>
      <c r="BN21" s="35">
        <f t="shared" si="18"/>
        <v>0</v>
      </c>
      <c r="BO21" s="35">
        <f t="shared" si="18"/>
        <v>0</v>
      </c>
      <c r="BP21" s="35">
        <f t="shared" si="18"/>
        <v>0</v>
      </c>
      <c r="BQ21" s="35">
        <f t="shared" si="18"/>
        <v>0</v>
      </c>
      <c r="BR21" s="35" t="s">
        <v>221</v>
      </c>
      <c r="BS21" s="35">
        <f t="shared" ref="BS21:BW21" si="19">BS22+BS23+BS24+BS25+BS26+BS27</f>
        <v>0</v>
      </c>
      <c r="BT21" s="35">
        <f t="shared" si="19"/>
        <v>0</v>
      </c>
      <c r="BU21" s="35">
        <f t="shared" si="19"/>
        <v>0</v>
      </c>
      <c r="BV21" s="35">
        <f t="shared" si="19"/>
        <v>0</v>
      </c>
      <c r="BW21" s="35">
        <f t="shared" si="19"/>
        <v>0</v>
      </c>
      <c r="BX21" s="86" t="s">
        <v>221</v>
      </c>
    </row>
    <row r="22" spans="1:118">
      <c r="A22" s="18" t="s">
        <v>85</v>
      </c>
      <c r="B22" s="19" t="s">
        <v>144</v>
      </c>
      <c r="C22" s="18" t="s">
        <v>220</v>
      </c>
      <c r="D22" s="35" t="s">
        <v>221</v>
      </c>
      <c r="E22" s="35">
        <f t="shared" ref="E22:I22" si="20">E39</f>
        <v>0</v>
      </c>
      <c r="F22" s="35">
        <f t="shared" si="20"/>
        <v>0</v>
      </c>
      <c r="G22" s="35">
        <f t="shared" si="20"/>
        <v>0</v>
      </c>
      <c r="H22" s="35">
        <f t="shared" si="20"/>
        <v>0</v>
      </c>
      <c r="I22" s="35">
        <f t="shared" si="20"/>
        <v>0</v>
      </c>
      <c r="J22" s="35" t="s">
        <v>221</v>
      </c>
      <c r="K22" s="35">
        <f t="shared" ref="K22:AM22" si="21">K39</f>
        <v>0</v>
      </c>
      <c r="L22" s="35">
        <f t="shared" si="21"/>
        <v>0</v>
      </c>
      <c r="M22" s="35">
        <f t="shared" si="21"/>
        <v>0</v>
      </c>
      <c r="N22" s="35">
        <f t="shared" si="21"/>
        <v>0</v>
      </c>
      <c r="O22" s="65">
        <f t="shared" si="21"/>
        <v>0</v>
      </c>
      <c r="P22" s="47" t="s">
        <v>221</v>
      </c>
      <c r="Q22" s="35">
        <f t="shared" ref="Q22:U22" si="22">Q39</f>
        <v>2.8899999999999997</v>
      </c>
      <c r="R22" s="35">
        <f t="shared" si="22"/>
        <v>0</v>
      </c>
      <c r="S22" s="35">
        <f t="shared" si="22"/>
        <v>8</v>
      </c>
      <c r="T22" s="35">
        <f t="shared" si="22"/>
        <v>2.6013000000000002</v>
      </c>
      <c r="U22" s="35">
        <f t="shared" si="22"/>
        <v>0</v>
      </c>
      <c r="V22" s="47" t="s">
        <v>221</v>
      </c>
      <c r="W22" s="35">
        <f t="shared" si="21"/>
        <v>0</v>
      </c>
      <c r="X22" s="35">
        <f t="shared" si="21"/>
        <v>0</v>
      </c>
      <c r="Y22" s="35">
        <f t="shared" si="21"/>
        <v>1.56</v>
      </c>
      <c r="Z22" s="35">
        <f t="shared" si="21"/>
        <v>1.0243</v>
      </c>
      <c r="AA22" s="65">
        <f t="shared" si="21"/>
        <v>0</v>
      </c>
      <c r="AB22" s="64" t="s">
        <v>221</v>
      </c>
      <c r="AC22" s="35">
        <f t="shared" ref="AC22:AG22" si="23">AC39</f>
        <v>0</v>
      </c>
      <c r="AD22" s="35">
        <f t="shared" si="23"/>
        <v>0</v>
      </c>
      <c r="AE22" s="35">
        <f t="shared" si="23"/>
        <v>7.42</v>
      </c>
      <c r="AF22" s="35">
        <f t="shared" si="23"/>
        <v>2.48</v>
      </c>
      <c r="AG22" s="35">
        <f t="shared" si="23"/>
        <v>0</v>
      </c>
      <c r="AH22" s="35" t="s">
        <v>221</v>
      </c>
      <c r="AI22" s="35">
        <f t="shared" si="21"/>
        <v>0</v>
      </c>
      <c r="AJ22" s="35">
        <f t="shared" si="21"/>
        <v>0</v>
      </c>
      <c r="AK22" s="35">
        <f t="shared" si="21"/>
        <v>9.6</v>
      </c>
      <c r="AL22" s="35">
        <f t="shared" si="21"/>
        <v>4.5255000000000001</v>
      </c>
      <c r="AM22" s="65">
        <f t="shared" si="21"/>
        <v>0</v>
      </c>
      <c r="AN22" s="35" t="s">
        <v>221</v>
      </c>
      <c r="AO22" s="35">
        <f t="shared" ref="AO22:AS22" si="24">AO39</f>
        <v>0</v>
      </c>
      <c r="AP22" s="35">
        <f t="shared" si="24"/>
        <v>0</v>
      </c>
      <c r="AQ22" s="35">
        <f t="shared" si="24"/>
        <v>0</v>
      </c>
      <c r="AR22" s="35">
        <f t="shared" si="24"/>
        <v>0</v>
      </c>
      <c r="AS22" s="35">
        <f t="shared" si="24"/>
        <v>0</v>
      </c>
      <c r="AT22" s="35" t="s">
        <v>221</v>
      </c>
      <c r="AU22" s="35">
        <f t="shared" ref="AU22:AY22" si="25">AU39</f>
        <v>0</v>
      </c>
      <c r="AV22" s="35">
        <f t="shared" si="25"/>
        <v>0</v>
      </c>
      <c r="AW22" s="35">
        <f t="shared" si="25"/>
        <v>0</v>
      </c>
      <c r="AX22" s="35">
        <f t="shared" si="25"/>
        <v>0</v>
      </c>
      <c r="AY22" s="65">
        <f t="shared" si="25"/>
        <v>0</v>
      </c>
      <c r="AZ22" s="35" t="s">
        <v>221</v>
      </c>
      <c r="BA22" s="35">
        <f t="shared" ref="BA22:BE22" si="26">BA39</f>
        <v>0</v>
      </c>
      <c r="BB22" s="35">
        <f t="shared" si="26"/>
        <v>0</v>
      </c>
      <c r="BC22" s="35">
        <f t="shared" si="26"/>
        <v>0</v>
      </c>
      <c r="BD22" s="35">
        <f t="shared" si="26"/>
        <v>0</v>
      </c>
      <c r="BE22" s="35">
        <f t="shared" si="26"/>
        <v>0</v>
      </c>
      <c r="BF22" s="35" t="s">
        <v>221</v>
      </c>
      <c r="BG22" s="35">
        <f t="shared" ref="BG22:BK22" si="27">BG39</f>
        <v>0</v>
      </c>
      <c r="BH22" s="35">
        <f t="shared" si="27"/>
        <v>0</v>
      </c>
      <c r="BI22" s="35">
        <f t="shared" si="27"/>
        <v>0</v>
      </c>
      <c r="BJ22" s="35">
        <f t="shared" si="27"/>
        <v>0</v>
      </c>
      <c r="BK22" s="65">
        <f t="shared" si="27"/>
        <v>0</v>
      </c>
      <c r="BL22" s="35" t="s">
        <v>221</v>
      </c>
      <c r="BM22" s="35">
        <f t="shared" ref="BM22:BQ22" si="28">BM39</f>
        <v>0</v>
      </c>
      <c r="BN22" s="35">
        <f t="shared" si="28"/>
        <v>0</v>
      </c>
      <c r="BO22" s="35">
        <f t="shared" si="28"/>
        <v>0</v>
      </c>
      <c r="BP22" s="35">
        <f t="shared" si="28"/>
        <v>0</v>
      </c>
      <c r="BQ22" s="35">
        <f t="shared" si="28"/>
        <v>0</v>
      </c>
      <c r="BR22" s="35" t="s">
        <v>221</v>
      </c>
      <c r="BS22" s="35">
        <f t="shared" ref="BS22:BW22" si="29">BS39</f>
        <v>0</v>
      </c>
      <c r="BT22" s="35">
        <f t="shared" si="29"/>
        <v>0</v>
      </c>
      <c r="BU22" s="35">
        <f t="shared" si="29"/>
        <v>0</v>
      </c>
      <c r="BV22" s="35">
        <f t="shared" si="29"/>
        <v>0</v>
      </c>
      <c r="BW22" s="35">
        <f t="shared" si="29"/>
        <v>0</v>
      </c>
      <c r="BX22" s="86" t="s">
        <v>221</v>
      </c>
    </row>
    <row r="23" spans="1:118">
      <c r="A23" s="18" t="s">
        <v>86</v>
      </c>
      <c r="B23" s="19" t="s">
        <v>145</v>
      </c>
      <c r="C23" s="18" t="s">
        <v>220</v>
      </c>
      <c r="D23" s="35" t="s">
        <v>221</v>
      </c>
      <c r="E23" s="35">
        <f t="shared" ref="E23:I23" si="30">E66</f>
        <v>0</v>
      </c>
      <c r="F23" s="35">
        <f t="shared" si="30"/>
        <v>0</v>
      </c>
      <c r="G23" s="35">
        <f t="shared" si="30"/>
        <v>0</v>
      </c>
      <c r="H23" s="35">
        <f t="shared" si="30"/>
        <v>0</v>
      </c>
      <c r="I23" s="35">
        <f t="shared" si="30"/>
        <v>0</v>
      </c>
      <c r="J23" s="35" t="s">
        <v>221</v>
      </c>
      <c r="K23" s="35">
        <f t="shared" ref="K23:AM23" si="31">K66</f>
        <v>0</v>
      </c>
      <c r="L23" s="35">
        <f t="shared" si="31"/>
        <v>0</v>
      </c>
      <c r="M23" s="35">
        <f t="shared" si="31"/>
        <v>0</v>
      </c>
      <c r="N23" s="35">
        <f t="shared" si="31"/>
        <v>0</v>
      </c>
      <c r="O23" s="65">
        <f t="shared" si="31"/>
        <v>0</v>
      </c>
      <c r="P23" s="47" t="s">
        <v>221</v>
      </c>
      <c r="Q23" s="35">
        <f t="shared" ref="Q23:U23" si="32">Q66</f>
        <v>0</v>
      </c>
      <c r="R23" s="35">
        <f t="shared" si="32"/>
        <v>0</v>
      </c>
      <c r="S23" s="35">
        <f t="shared" si="32"/>
        <v>0</v>
      </c>
      <c r="T23" s="35">
        <f t="shared" si="32"/>
        <v>0</v>
      </c>
      <c r="U23" s="35">
        <f t="shared" si="32"/>
        <v>0</v>
      </c>
      <c r="V23" s="47" t="s">
        <v>221</v>
      </c>
      <c r="W23" s="35">
        <f t="shared" si="31"/>
        <v>0</v>
      </c>
      <c r="X23" s="35">
        <f t="shared" si="31"/>
        <v>0</v>
      </c>
      <c r="Y23" s="35">
        <f t="shared" si="31"/>
        <v>0</v>
      </c>
      <c r="Z23" s="35">
        <f t="shared" si="31"/>
        <v>0</v>
      </c>
      <c r="AA23" s="65">
        <f t="shared" si="31"/>
        <v>0</v>
      </c>
      <c r="AB23" s="64" t="s">
        <v>221</v>
      </c>
      <c r="AC23" s="35">
        <f t="shared" ref="AC23:AG23" si="33">AC66</f>
        <v>0</v>
      </c>
      <c r="AD23" s="35">
        <f t="shared" si="33"/>
        <v>0</v>
      </c>
      <c r="AE23" s="35">
        <f t="shared" si="33"/>
        <v>0</v>
      </c>
      <c r="AF23" s="35">
        <f t="shared" si="33"/>
        <v>0</v>
      </c>
      <c r="AG23" s="35">
        <f t="shared" si="33"/>
        <v>0</v>
      </c>
      <c r="AH23" s="35" t="s">
        <v>221</v>
      </c>
      <c r="AI23" s="35">
        <f t="shared" si="31"/>
        <v>0</v>
      </c>
      <c r="AJ23" s="35">
        <f t="shared" si="31"/>
        <v>0</v>
      </c>
      <c r="AK23" s="35">
        <f t="shared" si="31"/>
        <v>0</v>
      </c>
      <c r="AL23" s="35">
        <f t="shared" si="31"/>
        <v>0</v>
      </c>
      <c r="AM23" s="65">
        <f t="shared" si="31"/>
        <v>0</v>
      </c>
      <c r="AN23" s="35" t="s">
        <v>221</v>
      </c>
      <c r="AO23" s="35">
        <f t="shared" ref="AO23:AS23" si="34">AO66</f>
        <v>0</v>
      </c>
      <c r="AP23" s="35">
        <f t="shared" si="34"/>
        <v>0</v>
      </c>
      <c r="AQ23" s="35">
        <f t="shared" si="34"/>
        <v>0</v>
      </c>
      <c r="AR23" s="35">
        <f t="shared" si="34"/>
        <v>0</v>
      </c>
      <c r="AS23" s="35">
        <f t="shared" si="34"/>
        <v>0</v>
      </c>
      <c r="AT23" s="35" t="s">
        <v>221</v>
      </c>
      <c r="AU23" s="35">
        <f t="shared" ref="AU23:AY23" si="35">AU66</f>
        <v>0</v>
      </c>
      <c r="AV23" s="35">
        <f t="shared" si="35"/>
        <v>0</v>
      </c>
      <c r="AW23" s="35">
        <f t="shared" si="35"/>
        <v>0</v>
      </c>
      <c r="AX23" s="35">
        <f t="shared" si="35"/>
        <v>0</v>
      </c>
      <c r="AY23" s="65">
        <f t="shared" si="35"/>
        <v>0</v>
      </c>
      <c r="AZ23" s="35" t="s">
        <v>221</v>
      </c>
      <c r="BA23" s="35">
        <f t="shared" ref="BA23:BE23" si="36">BA66</f>
        <v>0</v>
      </c>
      <c r="BB23" s="35">
        <f t="shared" si="36"/>
        <v>0</v>
      </c>
      <c r="BC23" s="35">
        <f t="shared" si="36"/>
        <v>0</v>
      </c>
      <c r="BD23" s="35">
        <f t="shared" si="36"/>
        <v>0</v>
      </c>
      <c r="BE23" s="35">
        <f t="shared" si="36"/>
        <v>0</v>
      </c>
      <c r="BF23" s="35" t="s">
        <v>221</v>
      </c>
      <c r="BG23" s="35">
        <f t="shared" ref="BG23:BK23" si="37">BG66</f>
        <v>2</v>
      </c>
      <c r="BH23" s="35">
        <f t="shared" si="37"/>
        <v>0</v>
      </c>
      <c r="BI23" s="35">
        <f t="shared" si="37"/>
        <v>0</v>
      </c>
      <c r="BJ23" s="35">
        <f t="shared" si="37"/>
        <v>0</v>
      </c>
      <c r="BK23" s="65">
        <f t="shared" si="37"/>
        <v>0</v>
      </c>
      <c r="BL23" s="35" t="s">
        <v>221</v>
      </c>
      <c r="BM23" s="35">
        <f t="shared" ref="BM23:BQ23" si="38">BM66</f>
        <v>0</v>
      </c>
      <c r="BN23" s="35">
        <f t="shared" si="38"/>
        <v>0</v>
      </c>
      <c r="BO23" s="35">
        <f t="shared" si="38"/>
        <v>0</v>
      </c>
      <c r="BP23" s="35">
        <f t="shared" si="38"/>
        <v>0</v>
      </c>
      <c r="BQ23" s="35">
        <f t="shared" si="38"/>
        <v>0</v>
      </c>
      <c r="BR23" s="35" t="s">
        <v>221</v>
      </c>
      <c r="BS23" s="35">
        <f t="shared" ref="BS23:BW23" si="39">BS66</f>
        <v>0</v>
      </c>
      <c r="BT23" s="35">
        <f t="shared" si="39"/>
        <v>0</v>
      </c>
      <c r="BU23" s="35">
        <f t="shared" si="39"/>
        <v>0</v>
      </c>
      <c r="BV23" s="35">
        <f t="shared" si="39"/>
        <v>0</v>
      </c>
      <c r="BW23" s="35">
        <f t="shared" si="39"/>
        <v>0</v>
      </c>
      <c r="BX23" s="86" t="s">
        <v>221</v>
      </c>
    </row>
    <row r="24" spans="1:118" ht="31.5" hidden="1" customHeight="1">
      <c r="A24" s="18" t="s">
        <v>87</v>
      </c>
      <c r="B24" s="19" t="s">
        <v>146</v>
      </c>
      <c r="C24" s="18" t="s">
        <v>220</v>
      </c>
      <c r="D24" s="35" t="s">
        <v>221</v>
      </c>
      <c r="E24" s="35">
        <f t="shared" ref="E24:I24" si="40">E47</f>
        <v>0</v>
      </c>
      <c r="F24" s="35">
        <f t="shared" si="40"/>
        <v>0</v>
      </c>
      <c r="G24" s="35">
        <f t="shared" si="40"/>
        <v>0</v>
      </c>
      <c r="H24" s="35">
        <f t="shared" si="40"/>
        <v>0</v>
      </c>
      <c r="I24" s="35">
        <f t="shared" si="40"/>
        <v>0</v>
      </c>
      <c r="J24" s="35" t="s">
        <v>221</v>
      </c>
      <c r="K24" s="35">
        <f t="shared" ref="K24:AM24" si="41">K47</f>
        <v>0</v>
      </c>
      <c r="L24" s="35">
        <f t="shared" si="41"/>
        <v>0</v>
      </c>
      <c r="M24" s="35">
        <f t="shared" si="41"/>
        <v>0</v>
      </c>
      <c r="N24" s="35">
        <f t="shared" si="41"/>
        <v>0</v>
      </c>
      <c r="O24" s="65">
        <f t="shared" si="41"/>
        <v>0</v>
      </c>
      <c r="P24" s="47" t="s">
        <v>221</v>
      </c>
      <c r="Q24" s="35">
        <f t="shared" ref="Q24:U24" si="42">Q47</f>
        <v>0</v>
      </c>
      <c r="R24" s="35">
        <f t="shared" si="42"/>
        <v>0</v>
      </c>
      <c r="S24" s="35">
        <f t="shared" si="42"/>
        <v>0</v>
      </c>
      <c r="T24" s="35">
        <f t="shared" si="42"/>
        <v>0</v>
      </c>
      <c r="U24" s="35">
        <f t="shared" si="42"/>
        <v>0</v>
      </c>
      <c r="V24" s="47" t="s">
        <v>221</v>
      </c>
      <c r="W24" s="35">
        <f t="shared" si="41"/>
        <v>0</v>
      </c>
      <c r="X24" s="35">
        <f t="shared" si="41"/>
        <v>0</v>
      </c>
      <c r="Y24" s="35">
        <f t="shared" si="41"/>
        <v>0</v>
      </c>
      <c r="Z24" s="35">
        <f t="shared" si="41"/>
        <v>0</v>
      </c>
      <c r="AA24" s="65">
        <f t="shared" si="41"/>
        <v>0</v>
      </c>
      <c r="AB24" s="64" t="s">
        <v>221</v>
      </c>
      <c r="AC24" s="35">
        <f t="shared" ref="AC24:AG24" si="43">AC47</f>
        <v>0</v>
      </c>
      <c r="AD24" s="35">
        <f t="shared" si="43"/>
        <v>0</v>
      </c>
      <c r="AE24" s="35">
        <f t="shared" si="43"/>
        <v>0</v>
      </c>
      <c r="AF24" s="35">
        <f t="shared" si="43"/>
        <v>0</v>
      </c>
      <c r="AG24" s="35">
        <f t="shared" si="43"/>
        <v>0</v>
      </c>
      <c r="AH24" s="35" t="s">
        <v>221</v>
      </c>
      <c r="AI24" s="35">
        <f t="shared" si="41"/>
        <v>0</v>
      </c>
      <c r="AJ24" s="35">
        <f t="shared" si="41"/>
        <v>0</v>
      </c>
      <c r="AK24" s="35">
        <f t="shared" si="41"/>
        <v>0</v>
      </c>
      <c r="AL24" s="35">
        <f t="shared" si="41"/>
        <v>0</v>
      </c>
      <c r="AM24" s="65">
        <f t="shared" si="41"/>
        <v>0</v>
      </c>
      <c r="AN24" s="35" t="s">
        <v>221</v>
      </c>
      <c r="AO24" s="35">
        <f t="shared" ref="AO24:AS24" si="44">AO47</f>
        <v>0</v>
      </c>
      <c r="AP24" s="35">
        <f t="shared" si="44"/>
        <v>0</v>
      </c>
      <c r="AQ24" s="35">
        <f t="shared" si="44"/>
        <v>0</v>
      </c>
      <c r="AR24" s="35">
        <f t="shared" si="44"/>
        <v>0</v>
      </c>
      <c r="AS24" s="35">
        <f t="shared" si="44"/>
        <v>0</v>
      </c>
      <c r="AT24" s="35" t="s">
        <v>221</v>
      </c>
      <c r="AU24" s="35">
        <f t="shared" ref="AU24:AY24" si="45">AU47</f>
        <v>0</v>
      </c>
      <c r="AV24" s="35">
        <f t="shared" si="45"/>
        <v>0</v>
      </c>
      <c r="AW24" s="35">
        <f t="shared" si="45"/>
        <v>0</v>
      </c>
      <c r="AX24" s="35">
        <f t="shared" si="45"/>
        <v>0</v>
      </c>
      <c r="AY24" s="65">
        <f t="shared" si="45"/>
        <v>0</v>
      </c>
      <c r="AZ24" s="35" t="s">
        <v>221</v>
      </c>
      <c r="BA24" s="35">
        <f t="shared" ref="BA24:BE24" si="46">BA47</f>
        <v>0</v>
      </c>
      <c r="BB24" s="35">
        <f t="shared" si="46"/>
        <v>0</v>
      </c>
      <c r="BC24" s="35">
        <f t="shared" si="46"/>
        <v>0</v>
      </c>
      <c r="BD24" s="35">
        <f t="shared" si="46"/>
        <v>0</v>
      </c>
      <c r="BE24" s="35">
        <f t="shared" si="46"/>
        <v>0</v>
      </c>
      <c r="BF24" s="35" t="s">
        <v>221</v>
      </c>
      <c r="BG24" s="35">
        <f t="shared" ref="BG24:BK24" si="47">BG47</f>
        <v>0</v>
      </c>
      <c r="BH24" s="35">
        <f t="shared" si="47"/>
        <v>0</v>
      </c>
      <c r="BI24" s="35">
        <f t="shared" si="47"/>
        <v>0</v>
      </c>
      <c r="BJ24" s="35">
        <f t="shared" si="47"/>
        <v>0</v>
      </c>
      <c r="BK24" s="65">
        <f t="shared" si="47"/>
        <v>0</v>
      </c>
      <c r="BL24" s="35" t="s">
        <v>221</v>
      </c>
      <c r="BM24" s="35">
        <f t="shared" ref="BM24:BQ24" si="48">BM47</f>
        <v>0</v>
      </c>
      <c r="BN24" s="35">
        <f t="shared" si="48"/>
        <v>0</v>
      </c>
      <c r="BO24" s="35">
        <f t="shared" si="48"/>
        <v>0</v>
      </c>
      <c r="BP24" s="35">
        <f t="shared" si="48"/>
        <v>0</v>
      </c>
      <c r="BQ24" s="35">
        <f t="shared" si="48"/>
        <v>0</v>
      </c>
      <c r="BR24" s="35" t="s">
        <v>221</v>
      </c>
      <c r="BS24" s="35">
        <f t="shared" ref="BS24:BW24" si="49">BS47</f>
        <v>0</v>
      </c>
      <c r="BT24" s="35">
        <f t="shared" si="49"/>
        <v>0</v>
      </c>
      <c r="BU24" s="35">
        <f t="shared" si="49"/>
        <v>0</v>
      </c>
      <c r="BV24" s="35">
        <f t="shared" si="49"/>
        <v>0</v>
      </c>
      <c r="BW24" s="35">
        <f t="shared" si="49"/>
        <v>0</v>
      </c>
      <c r="BX24" s="86" t="s">
        <v>221</v>
      </c>
    </row>
    <row r="25" spans="1:118">
      <c r="A25" s="18" t="s">
        <v>88</v>
      </c>
      <c r="B25" s="19" t="s">
        <v>147</v>
      </c>
      <c r="C25" s="18" t="s">
        <v>220</v>
      </c>
      <c r="D25" s="35" t="s">
        <v>221</v>
      </c>
      <c r="E25" s="35">
        <f t="shared" ref="E25:I25" si="50">E86</f>
        <v>0</v>
      </c>
      <c r="F25" s="35">
        <f t="shared" si="50"/>
        <v>0</v>
      </c>
      <c r="G25" s="35">
        <f t="shared" si="50"/>
        <v>0</v>
      </c>
      <c r="H25" s="35">
        <f t="shared" si="50"/>
        <v>0</v>
      </c>
      <c r="I25" s="35">
        <f t="shared" si="50"/>
        <v>0</v>
      </c>
      <c r="J25" s="35" t="s">
        <v>221</v>
      </c>
      <c r="K25" s="35">
        <f t="shared" ref="K25:AM25" si="51">K86</f>
        <v>0</v>
      </c>
      <c r="L25" s="35">
        <f t="shared" si="51"/>
        <v>0</v>
      </c>
      <c r="M25" s="35">
        <f t="shared" si="51"/>
        <v>0</v>
      </c>
      <c r="N25" s="35">
        <f t="shared" si="51"/>
        <v>0</v>
      </c>
      <c r="O25" s="65">
        <f t="shared" si="51"/>
        <v>0</v>
      </c>
      <c r="P25" s="47" t="s">
        <v>221</v>
      </c>
      <c r="Q25" s="35">
        <f t="shared" ref="Q25:U25" si="52">Q86</f>
        <v>0</v>
      </c>
      <c r="R25" s="35">
        <f t="shared" si="52"/>
        <v>0</v>
      </c>
      <c r="S25" s="35">
        <f t="shared" si="52"/>
        <v>0</v>
      </c>
      <c r="T25" s="35">
        <f t="shared" si="52"/>
        <v>0</v>
      </c>
      <c r="U25" s="35">
        <f t="shared" si="52"/>
        <v>0</v>
      </c>
      <c r="V25" s="47" t="s">
        <v>221</v>
      </c>
      <c r="W25" s="35">
        <f t="shared" si="51"/>
        <v>0</v>
      </c>
      <c r="X25" s="35">
        <f t="shared" si="51"/>
        <v>0</v>
      </c>
      <c r="Y25" s="35">
        <f t="shared" si="51"/>
        <v>0</v>
      </c>
      <c r="Z25" s="35">
        <f t="shared" si="51"/>
        <v>0</v>
      </c>
      <c r="AA25" s="65">
        <f t="shared" si="51"/>
        <v>0</v>
      </c>
      <c r="AB25" s="64" t="s">
        <v>221</v>
      </c>
      <c r="AC25" s="35">
        <f t="shared" ref="AC25:AG25" si="53">AC86</f>
        <v>0</v>
      </c>
      <c r="AD25" s="35">
        <f t="shared" si="53"/>
        <v>0</v>
      </c>
      <c r="AE25" s="35">
        <f t="shared" si="53"/>
        <v>2.5</v>
      </c>
      <c r="AF25" s="35">
        <f t="shared" si="53"/>
        <v>0</v>
      </c>
      <c r="AG25" s="35">
        <f t="shared" si="53"/>
        <v>0</v>
      </c>
      <c r="AH25" s="35" t="s">
        <v>221</v>
      </c>
      <c r="AI25" s="35">
        <f t="shared" si="51"/>
        <v>2</v>
      </c>
      <c r="AJ25" s="35">
        <f t="shared" si="51"/>
        <v>0</v>
      </c>
      <c r="AK25" s="35">
        <f t="shared" si="51"/>
        <v>2.5</v>
      </c>
      <c r="AL25" s="35">
        <f t="shared" si="51"/>
        <v>0</v>
      </c>
      <c r="AM25" s="65">
        <f t="shared" si="51"/>
        <v>0</v>
      </c>
      <c r="AN25" s="35" t="s">
        <v>221</v>
      </c>
      <c r="AO25" s="35">
        <f t="shared" ref="AO25:AS25" si="54">AO86</f>
        <v>0</v>
      </c>
      <c r="AP25" s="35">
        <f t="shared" si="54"/>
        <v>0</v>
      </c>
      <c r="AQ25" s="35">
        <f t="shared" si="54"/>
        <v>0</v>
      </c>
      <c r="AR25" s="35">
        <f t="shared" si="54"/>
        <v>0</v>
      </c>
      <c r="AS25" s="35">
        <f t="shared" si="54"/>
        <v>0</v>
      </c>
      <c r="AT25" s="35" t="s">
        <v>221</v>
      </c>
      <c r="AU25" s="35">
        <f t="shared" ref="AU25:AY25" si="55">AU86</f>
        <v>0</v>
      </c>
      <c r="AV25" s="35">
        <f t="shared" si="55"/>
        <v>0</v>
      </c>
      <c r="AW25" s="35">
        <f t="shared" si="55"/>
        <v>0</v>
      </c>
      <c r="AX25" s="35">
        <f t="shared" si="55"/>
        <v>0</v>
      </c>
      <c r="AY25" s="65">
        <f t="shared" si="55"/>
        <v>0</v>
      </c>
      <c r="AZ25" s="35" t="s">
        <v>221</v>
      </c>
      <c r="BA25" s="35">
        <f t="shared" ref="BA25:BE25" si="56">BA86</f>
        <v>0</v>
      </c>
      <c r="BB25" s="35">
        <f t="shared" si="56"/>
        <v>0</v>
      </c>
      <c r="BC25" s="35">
        <f t="shared" si="56"/>
        <v>0</v>
      </c>
      <c r="BD25" s="35">
        <f t="shared" si="56"/>
        <v>0</v>
      </c>
      <c r="BE25" s="35">
        <f t="shared" si="56"/>
        <v>0</v>
      </c>
      <c r="BF25" s="35" t="s">
        <v>221</v>
      </c>
      <c r="BG25" s="35">
        <f t="shared" ref="BG25:BK25" si="57">BG86</f>
        <v>0</v>
      </c>
      <c r="BH25" s="35">
        <f t="shared" si="57"/>
        <v>0</v>
      </c>
      <c r="BI25" s="35">
        <f t="shared" si="57"/>
        <v>0</v>
      </c>
      <c r="BJ25" s="35">
        <f t="shared" si="57"/>
        <v>0</v>
      </c>
      <c r="BK25" s="65">
        <f t="shared" si="57"/>
        <v>0</v>
      </c>
      <c r="BL25" s="35" t="s">
        <v>221</v>
      </c>
      <c r="BM25" s="35">
        <f t="shared" ref="BM25:BQ25" si="58">BM86</f>
        <v>0</v>
      </c>
      <c r="BN25" s="35">
        <f t="shared" si="58"/>
        <v>0</v>
      </c>
      <c r="BO25" s="35">
        <f t="shared" si="58"/>
        <v>0</v>
      </c>
      <c r="BP25" s="35">
        <f t="shared" si="58"/>
        <v>0</v>
      </c>
      <c r="BQ25" s="35">
        <f t="shared" si="58"/>
        <v>0</v>
      </c>
      <c r="BR25" s="35" t="s">
        <v>221</v>
      </c>
      <c r="BS25" s="35">
        <f t="shared" ref="BS25:BW25" si="59">BS86</f>
        <v>0</v>
      </c>
      <c r="BT25" s="35">
        <f t="shared" si="59"/>
        <v>0</v>
      </c>
      <c r="BU25" s="35">
        <f t="shared" si="59"/>
        <v>0</v>
      </c>
      <c r="BV25" s="35">
        <f t="shared" si="59"/>
        <v>0</v>
      </c>
      <c r="BW25" s="35">
        <f t="shared" si="59"/>
        <v>0</v>
      </c>
      <c r="BX25" s="86" t="s">
        <v>221</v>
      </c>
    </row>
    <row r="26" spans="1:118" ht="31.5" hidden="1" customHeight="1">
      <c r="A26" s="18" t="s">
        <v>89</v>
      </c>
      <c r="B26" s="19" t="s">
        <v>148</v>
      </c>
      <c r="C26" s="18" t="s">
        <v>220</v>
      </c>
      <c r="D26" s="35" t="s">
        <v>221</v>
      </c>
      <c r="E26" s="35">
        <f t="shared" ref="E26:I27" si="60">E90</f>
        <v>0</v>
      </c>
      <c r="F26" s="35">
        <f t="shared" si="60"/>
        <v>0</v>
      </c>
      <c r="G26" s="35">
        <f t="shared" si="60"/>
        <v>0</v>
      </c>
      <c r="H26" s="35">
        <f t="shared" si="60"/>
        <v>0</v>
      </c>
      <c r="I26" s="35">
        <f t="shared" si="60"/>
        <v>0</v>
      </c>
      <c r="J26" s="35" t="s">
        <v>221</v>
      </c>
      <c r="K26" s="35">
        <f t="shared" ref="K26:AM27" si="61">K90</f>
        <v>0</v>
      </c>
      <c r="L26" s="35">
        <f t="shared" si="61"/>
        <v>0</v>
      </c>
      <c r="M26" s="35">
        <f t="shared" si="61"/>
        <v>0</v>
      </c>
      <c r="N26" s="35">
        <f t="shared" si="61"/>
        <v>0</v>
      </c>
      <c r="O26" s="65">
        <f t="shared" si="61"/>
        <v>0</v>
      </c>
      <c r="P26" s="47" t="s">
        <v>221</v>
      </c>
      <c r="Q26" s="35">
        <f t="shared" ref="Q26:U27" si="62">Q90</f>
        <v>0</v>
      </c>
      <c r="R26" s="35">
        <f t="shared" si="62"/>
        <v>0</v>
      </c>
      <c r="S26" s="35">
        <f t="shared" si="62"/>
        <v>0</v>
      </c>
      <c r="T26" s="35">
        <f t="shared" si="62"/>
        <v>0</v>
      </c>
      <c r="U26" s="35">
        <f t="shared" si="62"/>
        <v>0</v>
      </c>
      <c r="V26" s="47" t="s">
        <v>221</v>
      </c>
      <c r="W26" s="35">
        <f t="shared" si="61"/>
        <v>0</v>
      </c>
      <c r="X26" s="35">
        <f t="shared" si="61"/>
        <v>0</v>
      </c>
      <c r="Y26" s="35">
        <f t="shared" si="61"/>
        <v>0</v>
      </c>
      <c r="Z26" s="35">
        <f t="shared" si="61"/>
        <v>0</v>
      </c>
      <c r="AA26" s="65">
        <f t="shared" si="61"/>
        <v>0</v>
      </c>
      <c r="AB26" s="64" t="s">
        <v>221</v>
      </c>
      <c r="AC26" s="35">
        <f t="shared" ref="AC26:AG27" si="63">AC90</f>
        <v>0</v>
      </c>
      <c r="AD26" s="35">
        <f t="shared" si="63"/>
        <v>0</v>
      </c>
      <c r="AE26" s="35">
        <f t="shared" si="63"/>
        <v>0</v>
      </c>
      <c r="AF26" s="35">
        <f t="shared" si="63"/>
        <v>0</v>
      </c>
      <c r="AG26" s="35">
        <f t="shared" si="63"/>
        <v>0</v>
      </c>
      <c r="AH26" s="35" t="s">
        <v>221</v>
      </c>
      <c r="AI26" s="35">
        <f t="shared" si="61"/>
        <v>0</v>
      </c>
      <c r="AJ26" s="35">
        <f t="shared" si="61"/>
        <v>0</v>
      </c>
      <c r="AK26" s="35">
        <f t="shared" si="61"/>
        <v>0</v>
      </c>
      <c r="AL26" s="35">
        <f t="shared" si="61"/>
        <v>0</v>
      </c>
      <c r="AM26" s="65">
        <f t="shared" si="61"/>
        <v>0</v>
      </c>
      <c r="AN26" s="35" t="s">
        <v>221</v>
      </c>
      <c r="AO26" s="35">
        <f t="shared" ref="AO26:AS27" si="64">AO90</f>
        <v>0</v>
      </c>
      <c r="AP26" s="35">
        <f t="shared" si="64"/>
        <v>0</v>
      </c>
      <c r="AQ26" s="35">
        <f t="shared" si="64"/>
        <v>0</v>
      </c>
      <c r="AR26" s="35">
        <f t="shared" si="64"/>
        <v>0</v>
      </c>
      <c r="AS26" s="35">
        <f t="shared" si="64"/>
        <v>0</v>
      </c>
      <c r="AT26" s="35" t="s">
        <v>221</v>
      </c>
      <c r="AU26" s="35">
        <f t="shared" ref="AU26:AY27" si="65">AU90</f>
        <v>0</v>
      </c>
      <c r="AV26" s="35">
        <f t="shared" si="65"/>
        <v>0</v>
      </c>
      <c r="AW26" s="35">
        <f t="shared" si="65"/>
        <v>0</v>
      </c>
      <c r="AX26" s="35">
        <f t="shared" si="65"/>
        <v>0</v>
      </c>
      <c r="AY26" s="65">
        <f t="shared" si="65"/>
        <v>0</v>
      </c>
      <c r="AZ26" s="35" t="s">
        <v>221</v>
      </c>
      <c r="BA26" s="35">
        <f t="shared" ref="BA26:BE27" si="66">BA90</f>
        <v>0</v>
      </c>
      <c r="BB26" s="35">
        <f t="shared" si="66"/>
        <v>0</v>
      </c>
      <c r="BC26" s="35">
        <f t="shared" si="66"/>
        <v>0</v>
      </c>
      <c r="BD26" s="35">
        <f t="shared" si="66"/>
        <v>0</v>
      </c>
      <c r="BE26" s="35">
        <f t="shared" si="66"/>
        <v>0</v>
      </c>
      <c r="BF26" s="35" t="s">
        <v>221</v>
      </c>
      <c r="BG26" s="35">
        <f t="shared" ref="BG26:BK27" si="67">BG90</f>
        <v>0</v>
      </c>
      <c r="BH26" s="35">
        <f t="shared" si="67"/>
        <v>0</v>
      </c>
      <c r="BI26" s="35">
        <f t="shared" si="67"/>
        <v>0</v>
      </c>
      <c r="BJ26" s="35">
        <f t="shared" si="67"/>
        <v>0</v>
      </c>
      <c r="BK26" s="65">
        <f t="shared" si="67"/>
        <v>0</v>
      </c>
      <c r="BL26" s="35" t="s">
        <v>221</v>
      </c>
      <c r="BM26" s="35">
        <f t="shared" ref="BM26:BQ27" si="68">BM90</f>
        <v>0</v>
      </c>
      <c r="BN26" s="35">
        <f t="shared" si="68"/>
        <v>0</v>
      </c>
      <c r="BO26" s="35">
        <f t="shared" si="68"/>
        <v>0</v>
      </c>
      <c r="BP26" s="35">
        <f t="shared" si="68"/>
        <v>0</v>
      </c>
      <c r="BQ26" s="35">
        <f t="shared" si="68"/>
        <v>0</v>
      </c>
      <c r="BR26" s="35" t="s">
        <v>221</v>
      </c>
      <c r="BS26" s="35">
        <f t="shared" ref="BS26:BW27" si="69">BS90</f>
        <v>0</v>
      </c>
      <c r="BT26" s="35">
        <f t="shared" si="69"/>
        <v>0</v>
      </c>
      <c r="BU26" s="35">
        <f t="shared" si="69"/>
        <v>0</v>
      </c>
      <c r="BV26" s="35">
        <f t="shared" si="69"/>
        <v>0</v>
      </c>
      <c r="BW26" s="35">
        <f t="shared" si="69"/>
        <v>0</v>
      </c>
      <c r="BX26" s="86" t="s">
        <v>221</v>
      </c>
    </row>
    <row r="27" spans="1:118">
      <c r="A27" s="18" t="s">
        <v>90</v>
      </c>
      <c r="B27" s="19" t="s">
        <v>149</v>
      </c>
      <c r="C27" s="18" t="s">
        <v>220</v>
      </c>
      <c r="D27" s="35" t="s">
        <v>221</v>
      </c>
      <c r="E27" s="35">
        <f t="shared" si="60"/>
        <v>0</v>
      </c>
      <c r="F27" s="35">
        <f t="shared" si="60"/>
        <v>0</v>
      </c>
      <c r="G27" s="35">
        <f t="shared" si="60"/>
        <v>0</v>
      </c>
      <c r="H27" s="35">
        <f t="shared" si="60"/>
        <v>0</v>
      </c>
      <c r="I27" s="35">
        <f t="shared" si="60"/>
        <v>0</v>
      </c>
      <c r="J27" s="35" t="s">
        <v>221</v>
      </c>
      <c r="K27" s="35">
        <f t="shared" si="61"/>
        <v>0</v>
      </c>
      <c r="L27" s="35">
        <f t="shared" si="61"/>
        <v>0</v>
      </c>
      <c r="M27" s="35">
        <f t="shared" si="61"/>
        <v>0</v>
      </c>
      <c r="N27" s="35">
        <f t="shared" si="61"/>
        <v>0</v>
      </c>
      <c r="O27" s="65">
        <f t="shared" si="61"/>
        <v>0</v>
      </c>
      <c r="P27" s="47" t="s">
        <v>221</v>
      </c>
      <c r="Q27" s="35">
        <f t="shared" si="62"/>
        <v>0</v>
      </c>
      <c r="R27" s="35">
        <f t="shared" si="62"/>
        <v>0</v>
      </c>
      <c r="S27" s="35">
        <f t="shared" si="62"/>
        <v>0</v>
      </c>
      <c r="T27" s="35">
        <f t="shared" si="62"/>
        <v>0</v>
      </c>
      <c r="U27" s="35">
        <f t="shared" si="62"/>
        <v>0</v>
      </c>
      <c r="V27" s="47" t="s">
        <v>221</v>
      </c>
      <c r="W27" s="35">
        <f t="shared" si="61"/>
        <v>0</v>
      </c>
      <c r="X27" s="35">
        <f t="shared" si="61"/>
        <v>0</v>
      </c>
      <c r="Y27" s="35">
        <f t="shared" si="61"/>
        <v>0</v>
      </c>
      <c r="Z27" s="35">
        <f t="shared" si="61"/>
        <v>0</v>
      </c>
      <c r="AA27" s="65">
        <f t="shared" si="61"/>
        <v>0</v>
      </c>
      <c r="AB27" s="64" t="s">
        <v>221</v>
      </c>
      <c r="AC27" s="35">
        <f t="shared" si="63"/>
        <v>0</v>
      </c>
      <c r="AD27" s="35">
        <f t="shared" si="63"/>
        <v>0</v>
      </c>
      <c r="AE27" s="35">
        <f t="shared" si="63"/>
        <v>0</v>
      </c>
      <c r="AF27" s="35">
        <f t="shared" si="63"/>
        <v>0</v>
      </c>
      <c r="AG27" s="35">
        <f t="shared" si="63"/>
        <v>0</v>
      </c>
      <c r="AH27" s="35" t="s">
        <v>221</v>
      </c>
      <c r="AI27" s="35">
        <f t="shared" si="61"/>
        <v>0</v>
      </c>
      <c r="AJ27" s="35">
        <f t="shared" si="61"/>
        <v>0</v>
      </c>
      <c r="AK27" s="35">
        <f t="shared" si="61"/>
        <v>0</v>
      </c>
      <c r="AL27" s="35">
        <f t="shared" si="61"/>
        <v>0</v>
      </c>
      <c r="AM27" s="65">
        <f t="shared" si="61"/>
        <v>0</v>
      </c>
      <c r="AN27" s="35" t="s">
        <v>221</v>
      </c>
      <c r="AO27" s="35">
        <f t="shared" si="64"/>
        <v>0</v>
      </c>
      <c r="AP27" s="35">
        <f t="shared" si="64"/>
        <v>0</v>
      </c>
      <c r="AQ27" s="35">
        <f t="shared" si="64"/>
        <v>0</v>
      </c>
      <c r="AR27" s="35">
        <f t="shared" si="64"/>
        <v>0</v>
      </c>
      <c r="AS27" s="35">
        <f t="shared" si="64"/>
        <v>0</v>
      </c>
      <c r="AT27" s="35" t="s">
        <v>221</v>
      </c>
      <c r="AU27" s="35">
        <f t="shared" si="65"/>
        <v>0</v>
      </c>
      <c r="AV27" s="35">
        <f t="shared" si="65"/>
        <v>0</v>
      </c>
      <c r="AW27" s="35">
        <f t="shared" si="65"/>
        <v>0</v>
      </c>
      <c r="AX27" s="35">
        <f t="shared" si="65"/>
        <v>0</v>
      </c>
      <c r="AY27" s="65">
        <f t="shared" si="65"/>
        <v>0</v>
      </c>
      <c r="AZ27" s="35" t="s">
        <v>221</v>
      </c>
      <c r="BA27" s="35">
        <f t="shared" si="66"/>
        <v>0</v>
      </c>
      <c r="BB27" s="35">
        <f t="shared" si="66"/>
        <v>0</v>
      </c>
      <c r="BC27" s="35">
        <f t="shared" si="66"/>
        <v>0</v>
      </c>
      <c r="BD27" s="35">
        <f t="shared" si="66"/>
        <v>0</v>
      </c>
      <c r="BE27" s="35">
        <f t="shared" si="66"/>
        <v>0</v>
      </c>
      <c r="BF27" s="35" t="s">
        <v>221</v>
      </c>
      <c r="BG27" s="35">
        <f t="shared" si="67"/>
        <v>0</v>
      </c>
      <c r="BH27" s="35">
        <f t="shared" si="67"/>
        <v>0</v>
      </c>
      <c r="BI27" s="35">
        <f t="shared" si="67"/>
        <v>0</v>
      </c>
      <c r="BJ27" s="35">
        <f t="shared" si="67"/>
        <v>0</v>
      </c>
      <c r="BK27" s="65">
        <f t="shared" si="67"/>
        <v>0</v>
      </c>
      <c r="BL27" s="35" t="s">
        <v>221</v>
      </c>
      <c r="BM27" s="35">
        <f t="shared" si="68"/>
        <v>0</v>
      </c>
      <c r="BN27" s="35">
        <f t="shared" si="68"/>
        <v>0</v>
      </c>
      <c r="BO27" s="35">
        <f t="shared" si="68"/>
        <v>0</v>
      </c>
      <c r="BP27" s="35">
        <f t="shared" si="68"/>
        <v>0</v>
      </c>
      <c r="BQ27" s="35">
        <f t="shared" si="68"/>
        <v>0</v>
      </c>
      <c r="BR27" s="35" t="s">
        <v>221</v>
      </c>
      <c r="BS27" s="35">
        <f t="shared" si="69"/>
        <v>0</v>
      </c>
      <c r="BT27" s="35">
        <f t="shared" si="69"/>
        <v>0</v>
      </c>
      <c r="BU27" s="35">
        <f t="shared" si="69"/>
        <v>0</v>
      </c>
      <c r="BV27" s="35">
        <f t="shared" si="69"/>
        <v>0</v>
      </c>
      <c r="BW27" s="35">
        <f t="shared" si="69"/>
        <v>0</v>
      </c>
      <c r="BX27" s="86" t="s">
        <v>221</v>
      </c>
    </row>
    <row r="28" spans="1:118" ht="31.5">
      <c r="A28" s="20" t="s">
        <v>55</v>
      </c>
      <c r="B28" s="21" t="s">
        <v>150</v>
      </c>
      <c r="C28" s="20" t="s">
        <v>220</v>
      </c>
      <c r="D28" s="36" t="s">
        <v>221</v>
      </c>
      <c r="E28" s="36">
        <f t="shared" ref="E28:I28" si="70">E29+E30+E31+E32+E33+E34+E35</f>
        <v>0</v>
      </c>
      <c r="F28" s="36">
        <f t="shared" si="70"/>
        <v>0</v>
      </c>
      <c r="G28" s="36">
        <f t="shared" si="70"/>
        <v>0</v>
      </c>
      <c r="H28" s="36">
        <f t="shared" si="70"/>
        <v>0</v>
      </c>
      <c r="I28" s="36">
        <f t="shared" si="70"/>
        <v>0</v>
      </c>
      <c r="J28" s="36" t="s">
        <v>221</v>
      </c>
      <c r="K28" s="36">
        <f t="shared" ref="K28:AM28" si="71">K29+K30+K31+K32+K33+K34+K35</f>
        <v>0</v>
      </c>
      <c r="L28" s="36">
        <f t="shared" si="71"/>
        <v>0</v>
      </c>
      <c r="M28" s="36">
        <f t="shared" si="71"/>
        <v>0</v>
      </c>
      <c r="N28" s="36">
        <f t="shared" si="71"/>
        <v>0</v>
      </c>
      <c r="O28" s="67">
        <f t="shared" si="71"/>
        <v>0</v>
      </c>
      <c r="P28" s="48" t="s">
        <v>221</v>
      </c>
      <c r="Q28" s="36">
        <f t="shared" ref="Q28:U28" si="72">Q29+Q30+Q31+Q32+Q33+Q34+Q35</f>
        <v>1.2</v>
      </c>
      <c r="R28" s="36">
        <f t="shared" si="72"/>
        <v>0</v>
      </c>
      <c r="S28" s="36">
        <f t="shared" si="72"/>
        <v>0</v>
      </c>
      <c r="T28" s="36">
        <f t="shared" si="72"/>
        <v>0</v>
      </c>
      <c r="U28" s="36">
        <f t="shared" si="72"/>
        <v>0</v>
      </c>
      <c r="V28" s="48" t="s">
        <v>221</v>
      </c>
      <c r="W28" s="36">
        <f t="shared" si="71"/>
        <v>0</v>
      </c>
      <c r="X28" s="36">
        <f t="shared" si="71"/>
        <v>0</v>
      </c>
      <c r="Y28" s="36">
        <f t="shared" si="71"/>
        <v>0</v>
      </c>
      <c r="Z28" s="36">
        <f t="shared" si="71"/>
        <v>1.2</v>
      </c>
      <c r="AA28" s="67">
        <f t="shared" si="71"/>
        <v>0</v>
      </c>
      <c r="AB28" s="66" t="s">
        <v>221</v>
      </c>
      <c r="AC28" s="36">
        <f t="shared" ref="AC28:AG28" si="73">AC29+AC30+AC31+AC32+AC33+AC34+AC35</f>
        <v>1.2</v>
      </c>
      <c r="AD28" s="36">
        <f t="shared" si="73"/>
        <v>0</v>
      </c>
      <c r="AE28" s="36">
        <f t="shared" si="73"/>
        <v>0</v>
      </c>
      <c r="AF28" s="36">
        <f t="shared" si="73"/>
        <v>0</v>
      </c>
      <c r="AG28" s="36">
        <f t="shared" si="73"/>
        <v>0</v>
      </c>
      <c r="AH28" s="36" t="s">
        <v>221</v>
      </c>
      <c r="AI28" s="36">
        <f t="shared" si="71"/>
        <v>0</v>
      </c>
      <c r="AJ28" s="36">
        <f t="shared" si="71"/>
        <v>0</v>
      </c>
      <c r="AK28" s="36">
        <f t="shared" si="71"/>
        <v>0</v>
      </c>
      <c r="AL28" s="36">
        <f t="shared" si="71"/>
        <v>1.2</v>
      </c>
      <c r="AM28" s="67">
        <f t="shared" si="71"/>
        <v>0</v>
      </c>
      <c r="AN28" s="36" t="s">
        <v>221</v>
      </c>
      <c r="AO28" s="36">
        <f t="shared" ref="AO28:AS28" si="74">AO29+AO30+AO31+AO32+AO33+AO34+AO35</f>
        <v>0</v>
      </c>
      <c r="AP28" s="36">
        <f t="shared" si="74"/>
        <v>0</v>
      </c>
      <c r="AQ28" s="36">
        <f t="shared" si="74"/>
        <v>0</v>
      </c>
      <c r="AR28" s="36">
        <f t="shared" si="74"/>
        <v>0</v>
      </c>
      <c r="AS28" s="36">
        <f t="shared" si="74"/>
        <v>0</v>
      </c>
      <c r="AT28" s="36" t="s">
        <v>221</v>
      </c>
      <c r="AU28" s="36">
        <f t="shared" ref="AU28:AY28" si="75">AU29+AU30+AU31+AU32+AU33+AU34+AU35</f>
        <v>0</v>
      </c>
      <c r="AV28" s="36">
        <f t="shared" si="75"/>
        <v>0</v>
      </c>
      <c r="AW28" s="36">
        <f t="shared" si="75"/>
        <v>0</v>
      </c>
      <c r="AX28" s="36">
        <f t="shared" si="75"/>
        <v>1.2</v>
      </c>
      <c r="AY28" s="67">
        <f t="shared" si="75"/>
        <v>0</v>
      </c>
      <c r="AZ28" s="36" t="s">
        <v>221</v>
      </c>
      <c r="BA28" s="36">
        <f t="shared" ref="BA28:BE28" si="76">BA29+BA30+BA31+BA32+BA33+BA34+BA35</f>
        <v>0</v>
      </c>
      <c r="BB28" s="36">
        <f t="shared" si="76"/>
        <v>0</v>
      </c>
      <c r="BC28" s="36">
        <f t="shared" si="76"/>
        <v>0</v>
      </c>
      <c r="BD28" s="36">
        <f t="shared" si="76"/>
        <v>0</v>
      </c>
      <c r="BE28" s="36">
        <f t="shared" si="76"/>
        <v>0</v>
      </c>
      <c r="BF28" s="36" t="s">
        <v>221</v>
      </c>
      <c r="BG28" s="36">
        <f t="shared" ref="BG28:BK28" si="77">BG29+BG30+BG31+BG32+BG33+BG34+BG35</f>
        <v>0</v>
      </c>
      <c r="BH28" s="36">
        <f t="shared" si="77"/>
        <v>0</v>
      </c>
      <c r="BI28" s="36">
        <f t="shared" si="77"/>
        <v>0</v>
      </c>
      <c r="BJ28" s="36">
        <f t="shared" si="77"/>
        <v>0</v>
      </c>
      <c r="BK28" s="67">
        <f t="shared" si="77"/>
        <v>0</v>
      </c>
      <c r="BL28" s="36" t="s">
        <v>221</v>
      </c>
      <c r="BM28" s="36">
        <f t="shared" ref="BM28:BQ28" si="78">BM29+BM30+BM31+BM32+BM33+BM34+BM35</f>
        <v>0</v>
      </c>
      <c r="BN28" s="36">
        <f t="shared" si="78"/>
        <v>0</v>
      </c>
      <c r="BO28" s="36">
        <f t="shared" si="78"/>
        <v>0</v>
      </c>
      <c r="BP28" s="36">
        <f t="shared" si="78"/>
        <v>0</v>
      </c>
      <c r="BQ28" s="36">
        <f t="shared" si="78"/>
        <v>0</v>
      </c>
      <c r="BR28" s="36" t="s">
        <v>221</v>
      </c>
      <c r="BS28" s="36">
        <f t="shared" ref="BS28:BW28" si="79">BS29+BS30+BS31+BS32+BS33+BS34+BS35</f>
        <v>0</v>
      </c>
      <c r="BT28" s="36">
        <f t="shared" si="79"/>
        <v>0</v>
      </c>
      <c r="BU28" s="36">
        <f t="shared" si="79"/>
        <v>0</v>
      </c>
      <c r="BV28" s="36">
        <f t="shared" si="79"/>
        <v>0</v>
      </c>
      <c r="BW28" s="36">
        <f t="shared" si="79"/>
        <v>0</v>
      </c>
      <c r="BX28" s="87" t="s">
        <v>221</v>
      </c>
    </row>
    <row r="29" spans="1:118" ht="15.75" hidden="1" customHeight="1">
      <c r="A29" s="20" t="s">
        <v>91</v>
      </c>
      <c r="B29" s="21" t="s">
        <v>151</v>
      </c>
      <c r="C29" s="20" t="s">
        <v>220</v>
      </c>
      <c r="D29" s="36" t="s">
        <v>221</v>
      </c>
      <c r="E29" s="36">
        <f t="shared" ref="E29:I29" si="80">E99</f>
        <v>0</v>
      </c>
      <c r="F29" s="36">
        <f t="shared" si="80"/>
        <v>0</v>
      </c>
      <c r="G29" s="36">
        <f t="shared" si="80"/>
        <v>0</v>
      </c>
      <c r="H29" s="36">
        <f t="shared" si="80"/>
        <v>0</v>
      </c>
      <c r="I29" s="36">
        <f t="shared" si="80"/>
        <v>0</v>
      </c>
      <c r="J29" s="36" t="s">
        <v>221</v>
      </c>
      <c r="K29" s="36">
        <f t="shared" ref="K29:AM29" si="81">K99</f>
        <v>0</v>
      </c>
      <c r="L29" s="36">
        <f t="shared" si="81"/>
        <v>0</v>
      </c>
      <c r="M29" s="36">
        <f t="shared" si="81"/>
        <v>0</v>
      </c>
      <c r="N29" s="36">
        <f t="shared" si="81"/>
        <v>0</v>
      </c>
      <c r="O29" s="67">
        <f t="shared" si="81"/>
        <v>0</v>
      </c>
      <c r="P29" s="48" t="s">
        <v>221</v>
      </c>
      <c r="Q29" s="36">
        <f t="shared" ref="Q29:U29" si="82">Q99</f>
        <v>0</v>
      </c>
      <c r="R29" s="36">
        <f t="shared" si="82"/>
        <v>0</v>
      </c>
      <c r="S29" s="36">
        <f t="shared" si="82"/>
        <v>0</v>
      </c>
      <c r="T29" s="36">
        <f t="shared" si="82"/>
        <v>0</v>
      </c>
      <c r="U29" s="36">
        <f t="shared" si="82"/>
        <v>0</v>
      </c>
      <c r="V29" s="48" t="s">
        <v>221</v>
      </c>
      <c r="W29" s="36">
        <f t="shared" si="81"/>
        <v>0</v>
      </c>
      <c r="X29" s="36">
        <f t="shared" si="81"/>
        <v>0</v>
      </c>
      <c r="Y29" s="36">
        <f t="shared" si="81"/>
        <v>0</v>
      </c>
      <c r="Z29" s="36">
        <f t="shared" si="81"/>
        <v>0</v>
      </c>
      <c r="AA29" s="67">
        <f t="shared" si="81"/>
        <v>0</v>
      </c>
      <c r="AB29" s="66" t="s">
        <v>221</v>
      </c>
      <c r="AC29" s="36">
        <f t="shared" ref="AC29:AG29" si="83">AC99</f>
        <v>0</v>
      </c>
      <c r="AD29" s="36">
        <f t="shared" si="83"/>
        <v>0</v>
      </c>
      <c r="AE29" s="36">
        <f t="shared" si="83"/>
        <v>0</v>
      </c>
      <c r="AF29" s="36">
        <f t="shared" si="83"/>
        <v>0</v>
      </c>
      <c r="AG29" s="36">
        <f t="shared" si="83"/>
        <v>0</v>
      </c>
      <c r="AH29" s="36" t="s">
        <v>221</v>
      </c>
      <c r="AI29" s="36">
        <f t="shared" si="81"/>
        <v>0</v>
      </c>
      <c r="AJ29" s="36">
        <f t="shared" si="81"/>
        <v>0</v>
      </c>
      <c r="AK29" s="36">
        <f t="shared" si="81"/>
        <v>0</v>
      </c>
      <c r="AL29" s="36">
        <f t="shared" si="81"/>
        <v>0</v>
      </c>
      <c r="AM29" s="67">
        <f t="shared" si="81"/>
        <v>0</v>
      </c>
      <c r="AN29" s="36" t="s">
        <v>221</v>
      </c>
      <c r="AO29" s="36">
        <f t="shared" ref="AO29:AS29" si="84">AO99</f>
        <v>0</v>
      </c>
      <c r="AP29" s="36">
        <f t="shared" si="84"/>
        <v>0</v>
      </c>
      <c r="AQ29" s="36">
        <f t="shared" si="84"/>
        <v>0</v>
      </c>
      <c r="AR29" s="36">
        <f t="shared" si="84"/>
        <v>0</v>
      </c>
      <c r="AS29" s="36">
        <f t="shared" si="84"/>
        <v>0</v>
      </c>
      <c r="AT29" s="36" t="s">
        <v>221</v>
      </c>
      <c r="AU29" s="36">
        <f t="shared" ref="AU29:AY29" si="85">AU99</f>
        <v>0</v>
      </c>
      <c r="AV29" s="36">
        <f t="shared" si="85"/>
        <v>0</v>
      </c>
      <c r="AW29" s="36">
        <f t="shared" si="85"/>
        <v>0</v>
      </c>
      <c r="AX29" s="36">
        <f t="shared" si="85"/>
        <v>0</v>
      </c>
      <c r="AY29" s="67">
        <f t="shared" si="85"/>
        <v>0</v>
      </c>
      <c r="AZ29" s="36" t="s">
        <v>221</v>
      </c>
      <c r="BA29" s="36">
        <f t="shared" ref="BA29:BE29" si="86">BA99</f>
        <v>0</v>
      </c>
      <c r="BB29" s="36">
        <f t="shared" si="86"/>
        <v>0</v>
      </c>
      <c r="BC29" s="36">
        <f t="shared" si="86"/>
        <v>0</v>
      </c>
      <c r="BD29" s="36">
        <f t="shared" si="86"/>
        <v>0</v>
      </c>
      <c r="BE29" s="36">
        <f t="shared" si="86"/>
        <v>0</v>
      </c>
      <c r="BF29" s="36" t="s">
        <v>221</v>
      </c>
      <c r="BG29" s="36">
        <f t="shared" ref="BG29:BK29" si="87">BG99</f>
        <v>0</v>
      </c>
      <c r="BH29" s="36">
        <f t="shared" si="87"/>
        <v>0</v>
      </c>
      <c r="BI29" s="36">
        <f t="shared" si="87"/>
        <v>0</v>
      </c>
      <c r="BJ29" s="36">
        <f t="shared" si="87"/>
        <v>0</v>
      </c>
      <c r="BK29" s="67">
        <f t="shared" si="87"/>
        <v>0</v>
      </c>
      <c r="BL29" s="36" t="s">
        <v>221</v>
      </c>
      <c r="BM29" s="36">
        <f t="shared" ref="BM29:BQ29" si="88">BM99</f>
        <v>0</v>
      </c>
      <c r="BN29" s="36">
        <f t="shared" si="88"/>
        <v>0</v>
      </c>
      <c r="BO29" s="36">
        <f t="shared" si="88"/>
        <v>0</v>
      </c>
      <c r="BP29" s="36">
        <f t="shared" si="88"/>
        <v>0</v>
      </c>
      <c r="BQ29" s="36">
        <f t="shared" si="88"/>
        <v>0</v>
      </c>
      <c r="BR29" s="36" t="s">
        <v>221</v>
      </c>
      <c r="BS29" s="36">
        <f t="shared" ref="BS29:BW29" si="89">BS99</f>
        <v>0</v>
      </c>
      <c r="BT29" s="36">
        <f t="shared" si="89"/>
        <v>0</v>
      </c>
      <c r="BU29" s="36">
        <f t="shared" si="89"/>
        <v>0</v>
      </c>
      <c r="BV29" s="36">
        <f t="shared" si="89"/>
        <v>0</v>
      </c>
      <c r="BW29" s="36">
        <f t="shared" si="89"/>
        <v>0</v>
      </c>
      <c r="BX29" s="87" t="s">
        <v>221</v>
      </c>
    </row>
    <row r="30" spans="1:118">
      <c r="A30" s="20" t="s">
        <v>92</v>
      </c>
      <c r="B30" s="21" t="s">
        <v>152</v>
      </c>
      <c r="C30" s="20" t="s">
        <v>220</v>
      </c>
      <c r="D30" s="36" t="s">
        <v>221</v>
      </c>
      <c r="E30" s="36">
        <f t="shared" ref="E30:I30" si="90">E113</f>
        <v>0</v>
      </c>
      <c r="F30" s="36">
        <f t="shared" si="90"/>
        <v>0</v>
      </c>
      <c r="G30" s="36">
        <f t="shared" si="90"/>
        <v>0</v>
      </c>
      <c r="H30" s="36">
        <f t="shared" si="90"/>
        <v>0</v>
      </c>
      <c r="I30" s="36">
        <f t="shared" si="90"/>
        <v>0</v>
      </c>
      <c r="J30" s="36" t="s">
        <v>221</v>
      </c>
      <c r="K30" s="36">
        <f t="shared" ref="K30:AM30" si="91">K113</f>
        <v>0</v>
      </c>
      <c r="L30" s="36">
        <f t="shared" si="91"/>
        <v>0</v>
      </c>
      <c r="M30" s="36">
        <f t="shared" si="91"/>
        <v>0</v>
      </c>
      <c r="N30" s="36">
        <f t="shared" si="91"/>
        <v>0</v>
      </c>
      <c r="O30" s="67">
        <f t="shared" si="91"/>
        <v>0</v>
      </c>
      <c r="P30" s="48" t="s">
        <v>221</v>
      </c>
      <c r="Q30" s="36">
        <f t="shared" ref="Q30:U30" si="92">Q113</f>
        <v>1.2</v>
      </c>
      <c r="R30" s="36">
        <f t="shared" si="92"/>
        <v>0</v>
      </c>
      <c r="S30" s="36">
        <f t="shared" si="92"/>
        <v>0</v>
      </c>
      <c r="T30" s="36">
        <f t="shared" si="92"/>
        <v>0</v>
      </c>
      <c r="U30" s="36">
        <f t="shared" si="92"/>
        <v>0</v>
      </c>
      <c r="V30" s="48" t="s">
        <v>221</v>
      </c>
      <c r="W30" s="36">
        <f t="shared" si="91"/>
        <v>0</v>
      </c>
      <c r="X30" s="36">
        <f t="shared" si="91"/>
        <v>0</v>
      </c>
      <c r="Y30" s="36">
        <f t="shared" si="91"/>
        <v>0</v>
      </c>
      <c r="Z30" s="36">
        <f t="shared" si="91"/>
        <v>1.2</v>
      </c>
      <c r="AA30" s="67">
        <f t="shared" si="91"/>
        <v>0</v>
      </c>
      <c r="AB30" s="66" t="s">
        <v>221</v>
      </c>
      <c r="AC30" s="36">
        <f t="shared" ref="AC30:AG30" si="93">AC113</f>
        <v>1.2</v>
      </c>
      <c r="AD30" s="36">
        <f t="shared" si="93"/>
        <v>0</v>
      </c>
      <c r="AE30" s="36">
        <f t="shared" si="93"/>
        <v>0</v>
      </c>
      <c r="AF30" s="36">
        <f t="shared" si="93"/>
        <v>0</v>
      </c>
      <c r="AG30" s="36">
        <f t="shared" si="93"/>
        <v>0</v>
      </c>
      <c r="AH30" s="36" t="s">
        <v>221</v>
      </c>
      <c r="AI30" s="36">
        <f t="shared" si="91"/>
        <v>0</v>
      </c>
      <c r="AJ30" s="36">
        <f t="shared" si="91"/>
        <v>0</v>
      </c>
      <c r="AK30" s="36">
        <f t="shared" si="91"/>
        <v>0</v>
      </c>
      <c r="AL30" s="36">
        <f t="shared" si="91"/>
        <v>1.2</v>
      </c>
      <c r="AM30" s="67">
        <f t="shared" si="91"/>
        <v>0</v>
      </c>
      <c r="AN30" s="36" t="s">
        <v>221</v>
      </c>
      <c r="AO30" s="36">
        <f t="shared" ref="AO30:AS30" si="94">AO113</f>
        <v>0</v>
      </c>
      <c r="AP30" s="36">
        <f t="shared" si="94"/>
        <v>0</v>
      </c>
      <c r="AQ30" s="36">
        <f t="shared" si="94"/>
        <v>0</v>
      </c>
      <c r="AR30" s="36">
        <f t="shared" si="94"/>
        <v>0</v>
      </c>
      <c r="AS30" s="36">
        <f t="shared" si="94"/>
        <v>0</v>
      </c>
      <c r="AT30" s="36" t="s">
        <v>221</v>
      </c>
      <c r="AU30" s="36">
        <f t="shared" ref="AU30:AY30" si="95">AU113</f>
        <v>0</v>
      </c>
      <c r="AV30" s="36">
        <f t="shared" si="95"/>
        <v>0</v>
      </c>
      <c r="AW30" s="36">
        <f t="shared" si="95"/>
        <v>0</v>
      </c>
      <c r="AX30" s="36">
        <f t="shared" si="95"/>
        <v>1.2</v>
      </c>
      <c r="AY30" s="67">
        <f t="shared" si="95"/>
        <v>0</v>
      </c>
      <c r="AZ30" s="36" t="s">
        <v>221</v>
      </c>
      <c r="BA30" s="36">
        <f t="shared" ref="BA30:BE30" si="96">BA113</f>
        <v>0</v>
      </c>
      <c r="BB30" s="36">
        <f t="shared" si="96"/>
        <v>0</v>
      </c>
      <c r="BC30" s="36">
        <f t="shared" si="96"/>
        <v>0</v>
      </c>
      <c r="BD30" s="36">
        <f t="shared" si="96"/>
        <v>0</v>
      </c>
      <c r="BE30" s="36">
        <f t="shared" si="96"/>
        <v>0</v>
      </c>
      <c r="BF30" s="36" t="s">
        <v>221</v>
      </c>
      <c r="BG30" s="36">
        <f t="shared" ref="BG30:BK30" si="97">BG113</f>
        <v>0</v>
      </c>
      <c r="BH30" s="36">
        <f t="shared" si="97"/>
        <v>0</v>
      </c>
      <c r="BI30" s="36">
        <f t="shared" si="97"/>
        <v>0</v>
      </c>
      <c r="BJ30" s="36">
        <f t="shared" si="97"/>
        <v>0</v>
      </c>
      <c r="BK30" s="67">
        <f t="shared" si="97"/>
        <v>0</v>
      </c>
      <c r="BL30" s="36" t="s">
        <v>221</v>
      </c>
      <c r="BM30" s="36">
        <f t="shared" ref="BM30:BQ30" si="98">BM113</f>
        <v>0</v>
      </c>
      <c r="BN30" s="36">
        <f t="shared" si="98"/>
        <v>0</v>
      </c>
      <c r="BO30" s="36">
        <f t="shared" si="98"/>
        <v>0</v>
      </c>
      <c r="BP30" s="36">
        <f t="shared" si="98"/>
        <v>0</v>
      </c>
      <c r="BQ30" s="36">
        <f t="shared" si="98"/>
        <v>0</v>
      </c>
      <c r="BR30" s="36" t="s">
        <v>221</v>
      </c>
      <c r="BS30" s="36">
        <f t="shared" ref="BS30:BW30" si="99">BS113</f>
        <v>0</v>
      </c>
      <c r="BT30" s="36">
        <f t="shared" si="99"/>
        <v>0</v>
      </c>
      <c r="BU30" s="36">
        <f t="shared" si="99"/>
        <v>0</v>
      </c>
      <c r="BV30" s="36">
        <f t="shared" si="99"/>
        <v>0</v>
      </c>
      <c r="BW30" s="36">
        <f t="shared" si="99"/>
        <v>0</v>
      </c>
      <c r="BX30" s="87" t="s">
        <v>221</v>
      </c>
    </row>
    <row r="31" spans="1:118" ht="15.75" hidden="1" customHeight="1">
      <c r="A31" s="20" t="s">
        <v>93</v>
      </c>
      <c r="B31" s="21" t="s">
        <v>153</v>
      </c>
      <c r="C31" s="20" t="s">
        <v>220</v>
      </c>
      <c r="D31" s="36" t="s">
        <v>221</v>
      </c>
      <c r="E31" s="36">
        <f t="shared" ref="E31:I31" si="100">E126</f>
        <v>0</v>
      </c>
      <c r="F31" s="36">
        <f t="shared" si="100"/>
        <v>0</v>
      </c>
      <c r="G31" s="36">
        <f t="shared" si="100"/>
        <v>0</v>
      </c>
      <c r="H31" s="36">
        <f t="shared" si="100"/>
        <v>0</v>
      </c>
      <c r="I31" s="36">
        <f t="shared" si="100"/>
        <v>0</v>
      </c>
      <c r="J31" s="36" t="s">
        <v>221</v>
      </c>
      <c r="K31" s="36">
        <f t="shared" ref="K31:AM31" si="101">K126</f>
        <v>0</v>
      </c>
      <c r="L31" s="36">
        <f t="shared" si="101"/>
        <v>0</v>
      </c>
      <c r="M31" s="36">
        <f t="shared" si="101"/>
        <v>0</v>
      </c>
      <c r="N31" s="36">
        <f t="shared" si="101"/>
        <v>0</v>
      </c>
      <c r="O31" s="67">
        <f t="shared" si="101"/>
        <v>0</v>
      </c>
      <c r="P31" s="48" t="s">
        <v>221</v>
      </c>
      <c r="Q31" s="36">
        <f t="shared" ref="Q31:U31" si="102">Q126</f>
        <v>0</v>
      </c>
      <c r="R31" s="36">
        <f t="shared" si="102"/>
        <v>0</v>
      </c>
      <c r="S31" s="36">
        <f t="shared" si="102"/>
        <v>0</v>
      </c>
      <c r="T31" s="36">
        <f t="shared" si="102"/>
        <v>0</v>
      </c>
      <c r="U31" s="36">
        <f t="shared" si="102"/>
        <v>0</v>
      </c>
      <c r="V31" s="48" t="s">
        <v>221</v>
      </c>
      <c r="W31" s="36">
        <f t="shared" si="101"/>
        <v>0</v>
      </c>
      <c r="X31" s="36">
        <f t="shared" si="101"/>
        <v>0</v>
      </c>
      <c r="Y31" s="36">
        <f t="shared" si="101"/>
        <v>0</v>
      </c>
      <c r="Z31" s="36">
        <f t="shared" si="101"/>
        <v>0</v>
      </c>
      <c r="AA31" s="67">
        <f t="shared" si="101"/>
        <v>0</v>
      </c>
      <c r="AB31" s="66" t="s">
        <v>221</v>
      </c>
      <c r="AC31" s="36">
        <f t="shared" ref="AC31:AG31" si="103">AC126</f>
        <v>0</v>
      </c>
      <c r="AD31" s="36">
        <f t="shared" si="103"/>
        <v>0</v>
      </c>
      <c r="AE31" s="36">
        <f t="shared" si="103"/>
        <v>0</v>
      </c>
      <c r="AF31" s="36">
        <f t="shared" si="103"/>
        <v>0</v>
      </c>
      <c r="AG31" s="36">
        <f t="shared" si="103"/>
        <v>0</v>
      </c>
      <c r="AH31" s="36" t="s">
        <v>221</v>
      </c>
      <c r="AI31" s="36">
        <f t="shared" si="101"/>
        <v>0</v>
      </c>
      <c r="AJ31" s="36">
        <f t="shared" si="101"/>
        <v>0</v>
      </c>
      <c r="AK31" s="36">
        <f t="shared" si="101"/>
        <v>0</v>
      </c>
      <c r="AL31" s="36">
        <f t="shared" si="101"/>
        <v>0</v>
      </c>
      <c r="AM31" s="67">
        <f t="shared" si="101"/>
        <v>0</v>
      </c>
      <c r="AN31" s="36" t="s">
        <v>221</v>
      </c>
      <c r="AO31" s="36">
        <f t="shared" ref="AO31:AS31" si="104">AO126</f>
        <v>0</v>
      </c>
      <c r="AP31" s="36">
        <f t="shared" si="104"/>
        <v>0</v>
      </c>
      <c r="AQ31" s="36">
        <f t="shared" si="104"/>
        <v>0</v>
      </c>
      <c r="AR31" s="36">
        <f t="shared" si="104"/>
        <v>0</v>
      </c>
      <c r="AS31" s="36">
        <f t="shared" si="104"/>
        <v>0</v>
      </c>
      <c r="AT31" s="36" t="s">
        <v>221</v>
      </c>
      <c r="AU31" s="36">
        <f t="shared" ref="AU31:AY31" si="105">AU126</f>
        <v>0</v>
      </c>
      <c r="AV31" s="36">
        <f t="shared" si="105"/>
        <v>0</v>
      </c>
      <c r="AW31" s="36">
        <f t="shared" si="105"/>
        <v>0</v>
      </c>
      <c r="AX31" s="36">
        <f t="shared" si="105"/>
        <v>0</v>
      </c>
      <c r="AY31" s="67">
        <f t="shared" si="105"/>
        <v>0</v>
      </c>
      <c r="AZ31" s="36" t="s">
        <v>221</v>
      </c>
      <c r="BA31" s="36">
        <f t="shared" ref="BA31:BE31" si="106">BA126</f>
        <v>0</v>
      </c>
      <c r="BB31" s="36">
        <f t="shared" si="106"/>
        <v>0</v>
      </c>
      <c r="BC31" s="36">
        <f t="shared" si="106"/>
        <v>0</v>
      </c>
      <c r="BD31" s="36">
        <f t="shared" si="106"/>
        <v>0</v>
      </c>
      <c r="BE31" s="36">
        <f t="shared" si="106"/>
        <v>0</v>
      </c>
      <c r="BF31" s="36" t="s">
        <v>221</v>
      </c>
      <c r="BG31" s="36">
        <f t="shared" ref="BG31:BK31" si="107">BG126</f>
        <v>0</v>
      </c>
      <c r="BH31" s="36">
        <f t="shared" si="107"/>
        <v>0</v>
      </c>
      <c r="BI31" s="36">
        <f t="shared" si="107"/>
        <v>0</v>
      </c>
      <c r="BJ31" s="36">
        <f t="shared" si="107"/>
        <v>0</v>
      </c>
      <c r="BK31" s="67">
        <f t="shared" si="107"/>
        <v>0</v>
      </c>
      <c r="BL31" s="36" t="s">
        <v>221</v>
      </c>
      <c r="BM31" s="36">
        <f t="shared" ref="BM31:BQ31" si="108">BM126</f>
        <v>0</v>
      </c>
      <c r="BN31" s="36">
        <f t="shared" si="108"/>
        <v>0</v>
      </c>
      <c r="BO31" s="36">
        <f t="shared" si="108"/>
        <v>0</v>
      </c>
      <c r="BP31" s="36">
        <f t="shared" si="108"/>
        <v>0</v>
      </c>
      <c r="BQ31" s="36">
        <f t="shared" si="108"/>
        <v>0</v>
      </c>
      <c r="BR31" s="36" t="s">
        <v>221</v>
      </c>
      <c r="BS31" s="36">
        <f t="shared" ref="BS31:BW31" si="109">BS126</f>
        <v>0</v>
      </c>
      <c r="BT31" s="36">
        <f t="shared" si="109"/>
        <v>0</v>
      </c>
      <c r="BU31" s="36">
        <f t="shared" si="109"/>
        <v>0</v>
      </c>
      <c r="BV31" s="36">
        <f t="shared" si="109"/>
        <v>0</v>
      </c>
      <c r="BW31" s="36">
        <f t="shared" si="109"/>
        <v>0</v>
      </c>
      <c r="BX31" s="87" t="s">
        <v>221</v>
      </c>
    </row>
    <row r="32" spans="1:118" ht="31.5" hidden="1" customHeight="1">
      <c r="A32" s="20" t="s">
        <v>94</v>
      </c>
      <c r="B32" s="21" t="s">
        <v>154</v>
      </c>
      <c r="C32" s="20" t="s">
        <v>220</v>
      </c>
      <c r="D32" s="36" t="s">
        <v>221</v>
      </c>
      <c r="E32" s="36">
        <f t="shared" ref="E32:I32" si="110">E131</f>
        <v>0</v>
      </c>
      <c r="F32" s="36">
        <f t="shared" si="110"/>
        <v>0</v>
      </c>
      <c r="G32" s="36">
        <f t="shared" si="110"/>
        <v>0</v>
      </c>
      <c r="H32" s="36">
        <f t="shared" si="110"/>
        <v>0</v>
      </c>
      <c r="I32" s="36">
        <f t="shared" si="110"/>
        <v>0</v>
      </c>
      <c r="J32" s="36" t="s">
        <v>221</v>
      </c>
      <c r="K32" s="36">
        <f t="shared" ref="K32:AM32" si="111">K131</f>
        <v>0</v>
      </c>
      <c r="L32" s="36">
        <f t="shared" si="111"/>
        <v>0</v>
      </c>
      <c r="M32" s="36">
        <f t="shared" si="111"/>
        <v>0</v>
      </c>
      <c r="N32" s="36">
        <f t="shared" si="111"/>
        <v>0</v>
      </c>
      <c r="O32" s="67">
        <f t="shared" si="111"/>
        <v>0</v>
      </c>
      <c r="P32" s="48" t="s">
        <v>221</v>
      </c>
      <c r="Q32" s="36">
        <f t="shared" ref="Q32:U32" si="112">Q131</f>
        <v>0</v>
      </c>
      <c r="R32" s="36">
        <f t="shared" si="112"/>
        <v>0</v>
      </c>
      <c r="S32" s="36">
        <f t="shared" si="112"/>
        <v>0</v>
      </c>
      <c r="T32" s="36">
        <f t="shared" si="112"/>
        <v>0</v>
      </c>
      <c r="U32" s="36">
        <f t="shared" si="112"/>
        <v>0</v>
      </c>
      <c r="V32" s="48" t="s">
        <v>221</v>
      </c>
      <c r="W32" s="36">
        <f t="shared" si="111"/>
        <v>0</v>
      </c>
      <c r="X32" s="36">
        <f t="shared" si="111"/>
        <v>0</v>
      </c>
      <c r="Y32" s="36">
        <f t="shared" si="111"/>
        <v>0</v>
      </c>
      <c r="Z32" s="36">
        <f t="shared" si="111"/>
        <v>0</v>
      </c>
      <c r="AA32" s="67">
        <f t="shared" si="111"/>
        <v>0</v>
      </c>
      <c r="AB32" s="66" t="s">
        <v>221</v>
      </c>
      <c r="AC32" s="36">
        <f t="shared" ref="AC32:AG32" si="113">AC131</f>
        <v>0</v>
      </c>
      <c r="AD32" s="36">
        <f t="shared" si="113"/>
        <v>0</v>
      </c>
      <c r="AE32" s="36">
        <f t="shared" si="113"/>
        <v>0</v>
      </c>
      <c r="AF32" s="36">
        <f t="shared" si="113"/>
        <v>0</v>
      </c>
      <c r="AG32" s="36">
        <f t="shared" si="113"/>
        <v>0</v>
      </c>
      <c r="AH32" s="36" t="s">
        <v>221</v>
      </c>
      <c r="AI32" s="36">
        <f t="shared" si="111"/>
        <v>0</v>
      </c>
      <c r="AJ32" s="36">
        <f t="shared" si="111"/>
        <v>0</v>
      </c>
      <c r="AK32" s="36">
        <f t="shared" si="111"/>
        <v>0</v>
      </c>
      <c r="AL32" s="36">
        <f t="shared" si="111"/>
        <v>0</v>
      </c>
      <c r="AM32" s="67">
        <f t="shared" si="111"/>
        <v>0</v>
      </c>
      <c r="AN32" s="36" t="s">
        <v>221</v>
      </c>
      <c r="AO32" s="36">
        <f t="shared" ref="AO32:AS32" si="114">AO131</f>
        <v>0</v>
      </c>
      <c r="AP32" s="36">
        <f t="shared" si="114"/>
        <v>0</v>
      </c>
      <c r="AQ32" s="36">
        <f t="shared" si="114"/>
        <v>0</v>
      </c>
      <c r="AR32" s="36">
        <f t="shared" si="114"/>
        <v>0</v>
      </c>
      <c r="AS32" s="36">
        <f t="shared" si="114"/>
        <v>0</v>
      </c>
      <c r="AT32" s="36" t="s">
        <v>221</v>
      </c>
      <c r="AU32" s="36">
        <f t="shared" ref="AU32:AY32" si="115">AU131</f>
        <v>0</v>
      </c>
      <c r="AV32" s="36">
        <f t="shared" si="115"/>
        <v>0</v>
      </c>
      <c r="AW32" s="36">
        <f t="shared" si="115"/>
        <v>0</v>
      </c>
      <c r="AX32" s="36">
        <f t="shared" si="115"/>
        <v>0</v>
      </c>
      <c r="AY32" s="67">
        <f t="shared" si="115"/>
        <v>0</v>
      </c>
      <c r="AZ32" s="36" t="s">
        <v>221</v>
      </c>
      <c r="BA32" s="36">
        <f t="shared" ref="BA32:BE32" si="116">BA131</f>
        <v>0</v>
      </c>
      <c r="BB32" s="36">
        <f t="shared" si="116"/>
        <v>0</v>
      </c>
      <c r="BC32" s="36">
        <f t="shared" si="116"/>
        <v>0</v>
      </c>
      <c r="BD32" s="36">
        <f t="shared" si="116"/>
        <v>0</v>
      </c>
      <c r="BE32" s="36">
        <f t="shared" si="116"/>
        <v>0</v>
      </c>
      <c r="BF32" s="36" t="s">
        <v>221</v>
      </c>
      <c r="BG32" s="36">
        <f t="shared" ref="BG32:BK32" si="117">BG131</f>
        <v>0</v>
      </c>
      <c r="BH32" s="36">
        <f t="shared" si="117"/>
        <v>0</v>
      </c>
      <c r="BI32" s="36">
        <f t="shared" si="117"/>
        <v>0</v>
      </c>
      <c r="BJ32" s="36">
        <f t="shared" si="117"/>
        <v>0</v>
      </c>
      <c r="BK32" s="67">
        <f t="shared" si="117"/>
        <v>0</v>
      </c>
      <c r="BL32" s="36" t="s">
        <v>221</v>
      </c>
      <c r="BM32" s="36">
        <f t="shared" ref="BM32:BQ32" si="118">BM131</f>
        <v>0</v>
      </c>
      <c r="BN32" s="36">
        <f t="shared" si="118"/>
        <v>0</v>
      </c>
      <c r="BO32" s="36">
        <f t="shared" si="118"/>
        <v>0</v>
      </c>
      <c r="BP32" s="36">
        <f t="shared" si="118"/>
        <v>0</v>
      </c>
      <c r="BQ32" s="36">
        <f t="shared" si="118"/>
        <v>0</v>
      </c>
      <c r="BR32" s="36" t="s">
        <v>221</v>
      </c>
      <c r="BS32" s="36">
        <f t="shared" ref="BS32:BW32" si="119">BS131</f>
        <v>0</v>
      </c>
      <c r="BT32" s="36">
        <f t="shared" si="119"/>
        <v>0</v>
      </c>
      <c r="BU32" s="36">
        <f t="shared" si="119"/>
        <v>0</v>
      </c>
      <c r="BV32" s="36">
        <f t="shared" si="119"/>
        <v>0</v>
      </c>
      <c r="BW32" s="36">
        <f t="shared" si="119"/>
        <v>0</v>
      </c>
      <c r="BX32" s="87" t="s">
        <v>221</v>
      </c>
    </row>
    <row r="33" spans="1:76">
      <c r="A33" s="20" t="s">
        <v>95</v>
      </c>
      <c r="B33" s="21" t="s">
        <v>155</v>
      </c>
      <c r="C33" s="20" t="s">
        <v>220</v>
      </c>
      <c r="D33" s="36" t="s">
        <v>221</v>
      </c>
      <c r="E33" s="36">
        <f t="shared" ref="E33:I33" si="120">E138</f>
        <v>0</v>
      </c>
      <c r="F33" s="36">
        <f t="shared" si="120"/>
        <v>0</v>
      </c>
      <c r="G33" s="36">
        <f t="shared" si="120"/>
        <v>0</v>
      </c>
      <c r="H33" s="36">
        <f t="shared" si="120"/>
        <v>0</v>
      </c>
      <c r="I33" s="36">
        <f t="shared" si="120"/>
        <v>0</v>
      </c>
      <c r="J33" s="36" t="s">
        <v>221</v>
      </c>
      <c r="K33" s="36">
        <f t="shared" ref="K33:AM33" si="121">K138</f>
        <v>0</v>
      </c>
      <c r="L33" s="36">
        <f t="shared" si="121"/>
        <v>0</v>
      </c>
      <c r="M33" s="36">
        <f t="shared" si="121"/>
        <v>0</v>
      </c>
      <c r="N33" s="36">
        <f t="shared" si="121"/>
        <v>0</v>
      </c>
      <c r="O33" s="67">
        <f t="shared" si="121"/>
        <v>0</v>
      </c>
      <c r="P33" s="48" t="s">
        <v>221</v>
      </c>
      <c r="Q33" s="36">
        <f t="shared" ref="Q33:U33" si="122">Q138</f>
        <v>0</v>
      </c>
      <c r="R33" s="36">
        <f t="shared" si="122"/>
        <v>0</v>
      </c>
      <c r="S33" s="36">
        <f t="shared" si="122"/>
        <v>0</v>
      </c>
      <c r="T33" s="36">
        <f t="shared" si="122"/>
        <v>0</v>
      </c>
      <c r="U33" s="36">
        <f t="shared" si="122"/>
        <v>0</v>
      </c>
      <c r="V33" s="48" t="s">
        <v>221</v>
      </c>
      <c r="W33" s="36">
        <f t="shared" si="121"/>
        <v>0</v>
      </c>
      <c r="X33" s="36">
        <f t="shared" si="121"/>
        <v>0</v>
      </c>
      <c r="Y33" s="36">
        <f t="shared" si="121"/>
        <v>0</v>
      </c>
      <c r="Z33" s="36">
        <f t="shared" si="121"/>
        <v>0</v>
      </c>
      <c r="AA33" s="67">
        <f t="shared" si="121"/>
        <v>0</v>
      </c>
      <c r="AB33" s="66" t="s">
        <v>221</v>
      </c>
      <c r="AC33" s="36">
        <f t="shared" ref="AC33:AG33" si="123">AC138</f>
        <v>0</v>
      </c>
      <c r="AD33" s="36">
        <f t="shared" si="123"/>
        <v>0</v>
      </c>
      <c r="AE33" s="36">
        <f t="shared" si="123"/>
        <v>0</v>
      </c>
      <c r="AF33" s="36">
        <f t="shared" si="123"/>
        <v>0</v>
      </c>
      <c r="AG33" s="36">
        <f t="shared" si="123"/>
        <v>0</v>
      </c>
      <c r="AH33" s="36" t="s">
        <v>221</v>
      </c>
      <c r="AI33" s="36">
        <f t="shared" si="121"/>
        <v>0</v>
      </c>
      <c r="AJ33" s="36">
        <f t="shared" si="121"/>
        <v>0</v>
      </c>
      <c r="AK33" s="36">
        <f t="shared" si="121"/>
        <v>0</v>
      </c>
      <c r="AL33" s="36">
        <f t="shared" si="121"/>
        <v>0</v>
      </c>
      <c r="AM33" s="67">
        <f t="shared" si="121"/>
        <v>0</v>
      </c>
      <c r="AN33" s="36" t="s">
        <v>221</v>
      </c>
      <c r="AO33" s="36">
        <f t="shared" ref="AO33:AS33" si="124">AO138</f>
        <v>0</v>
      </c>
      <c r="AP33" s="36">
        <f t="shared" si="124"/>
        <v>0</v>
      </c>
      <c r="AQ33" s="36">
        <f t="shared" si="124"/>
        <v>0</v>
      </c>
      <c r="AR33" s="36">
        <f t="shared" si="124"/>
        <v>0</v>
      </c>
      <c r="AS33" s="36">
        <f t="shared" si="124"/>
        <v>0</v>
      </c>
      <c r="AT33" s="36" t="s">
        <v>221</v>
      </c>
      <c r="AU33" s="36">
        <f t="shared" ref="AU33:AY33" si="125">AU138</f>
        <v>0</v>
      </c>
      <c r="AV33" s="36">
        <f t="shared" si="125"/>
        <v>0</v>
      </c>
      <c r="AW33" s="36">
        <f t="shared" si="125"/>
        <v>0</v>
      </c>
      <c r="AX33" s="36">
        <f t="shared" si="125"/>
        <v>0</v>
      </c>
      <c r="AY33" s="67">
        <f t="shared" si="125"/>
        <v>0</v>
      </c>
      <c r="AZ33" s="36" t="s">
        <v>221</v>
      </c>
      <c r="BA33" s="36">
        <f t="shared" ref="BA33:BE33" si="126">BA138</f>
        <v>0</v>
      </c>
      <c r="BB33" s="36">
        <f t="shared" si="126"/>
        <v>0</v>
      </c>
      <c r="BC33" s="36">
        <f t="shared" si="126"/>
        <v>0</v>
      </c>
      <c r="BD33" s="36">
        <f t="shared" si="126"/>
        <v>0</v>
      </c>
      <c r="BE33" s="36">
        <f t="shared" si="126"/>
        <v>0</v>
      </c>
      <c r="BF33" s="36" t="s">
        <v>221</v>
      </c>
      <c r="BG33" s="36">
        <f t="shared" ref="BG33:BK33" si="127">BG138</f>
        <v>0</v>
      </c>
      <c r="BH33" s="36">
        <f t="shared" si="127"/>
        <v>0</v>
      </c>
      <c r="BI33" s="36">
        <f t="shared" si="127"/>
        <v>0</v>
      </c>
      <c r="BJ33" s="36">
        <f t="shared" si="127"/>
        <v>0</v>
      </c>
      <c r="BK33" s="67">
        <f t="shared" si="127"/>
        <v>0</v>
      </c>
      <c r="BL33" s="36" t="s">
        <v>221</v>
      </c>
      <c r="BM33" s="36">
        <f t="shared" ref="BM33:BQ33" si="128">BM138</f>
        <v>0</v>
      </c>
      <c r="BN33" s="36">
        <f t="shared" si="128"/>
        <v>0</v>
      </c>
      <c r="BO33" s="36">
        <f t="shared" si="128"/>
        <v>0</v>
      </c>
      <c r="BP33" s="36">
        <f t="shared" si="128"/>
        <v>0</v>
      </c>
      <c r="BQ33" s="36">
        <f t="shared" si="128"/>
        <v>0</v>
      </c>
      <c r="BR33" s="36" t="s">
        <v>221</v>
      </c>
      <c r="BS33" s="36">
        <f t="shared" ref="BS33:BW33" si="129">BS138</f>
        <v>0</v>
      </c>
      <c r="BT33" s="36">
        <f t="shared" si="129"/>
        <v>0</v>
      </c>
      <c r="BU33" s="36">
        <f t="shared" si="129"/>
        <v>0</v>
      </c>
      <c r="BV33" s="36">
        <f t="shared" si="129"/>
        <v>0</v>
      </c>
      <c r="BW33" s="36">
        <f t="shared" si="129"/>
        <v>0</v>
      </c>
      <c r="BX33" s="87" t="s">
        <v>221</v>
      </c>
    </row>
    <row r="34" spans="1:76" ht="31.5" hidden="1" customHeight="1">
      <c r="A34" s="20" t="s">
        <v>96</v>
      </c>
      <c r="B34" s="21" t="s">
        <v>148</v>
      </c>
      <c r="C34" s="20" t="s">
        <v>220</v>
      </c>
      <c r="D34" s="36" t="s">
        <v>221</v>
      </c>
      <c r="E34" s="36">
        <f t="shared" ref="E34:I35" si="130">E144</f>
        <v>0</v>
      </c>
      <c r="F34" s="36">
        <f t="shared" si="130"/>
        <v>0</v>
      </c>
      <c r="G34" s="36">
        <f t="shared" si="130"/>
        <v>0</v>
      </c>
      <c r="H34" s="36">
        <f t="shared" si="130"/>
        <v>0</v>
      </c>
      <c r="I34" s="36">
        <f t="shared" si="130"/>
        <v>0</v>
      </c>
      <c r="J34" s="36" t="s">
        <v>221</v>
      </c>
      <c r="K34" s="36">
        <f t="shared" ref="K34:AM35" si="131">K144</f>
        <v>0</v>
      </c>
      <c r="L34" s="36">
        <f t="shared" si="131"/>
        <v>0</v>
      </c>
      <c r="M34" s="36">
        <f t="shared" si="131"/>
        <v>0</v>
      </c>
      <c r="N34" s="36">
        <f t="shared" si="131"/>
        <v>0</v>
      </c>
      <c r="O34" s="67">
        <f t="shared" si="131"/>
        <v>0</v>
      </c>
      <c r="P34" s="48" t="s">
        <v>221</v>
      </c>
      <c r="Q34" s="36">
        <f t="shared" ref="Q34:U35" si="132">Q144</f>
        <v>0</v>
      </c>
      <c r="R34" s="36">
        <f t="shared" si="132"/>
        <v>0</v>
      </c>
      <c r="S34" s="36">
        <f t="shared" si="132"/>
        <v>0</v>
      </c>
      <c r="T34" s="36">
        <f t="shared" si="132"/>
        <v>0</v>
      </c>
      <c r="U34" s="36">
        <f t="shared" si="132"/>
        <v>0</v>
      </c>
      <c r="V34" s="48" t="s">
        <v>221</v>
      </c>
      <c r="W34" s="36">
        <f t="shared" si="131"/>
        <v>0</v>
      </c>
      <c r="X34" s="36">
        <f t="shared" si="131"/>
        <v>0</v>
      </c>
      <c r="Y34" s="36">
        <f t="shared" si="131"/>
        <v>0</v>
      </c>
      <c r="Z34" s="36">
        <f t="shared" si="131"/>
        <v>0</v>
      </c>
      <c r="AA34" s="67">
        <f t="shared" si="131"/>
        <v>0</v>
      </c>
      <c r="AB34" s="66" t="s">
        <v>221</v>
      </c>
      <c r="AC34" s="36">
        <f t="shared" ref="AC34:AG35" si="133">AC144</f>
        <v>0</v>
      </c>
      <c r="AD34" s="36">
        <f t="shared" si="133"/>
        <v>0</v>
      </c>
      <c r="AE34" s="36">
        <f t="shared" si="133"/>
        <v>0</v>
      </c>
      <c r="AF34" s="36">
        <f t="shared" si="133"/>
        <v>0</v>
      </c>
      <c r="AG34" s="36">
        <f t="shared" si="133"/>
        <v>0</v>
      </c>
      <c r="AH34" s="36" t="s">
        <v>221</v>
      </c>
      <c r="AI34" s="36">
        <f t="shared" si="131"/>
        <v>0</v>
      </c>
      <c r="AJ34" s="36">
        <f t="shared" si="131"/>
        <v>0</v>
      </c>
      <c r="AK34" s="36">
        <f t="shared" si="131"/>
        <v>0</v>
      </c>
      <c r="AL34" s="36">
        <f t="shared" si="131"/>
        <v>0</v>
      </c>
      <c r="AM34" s="67">
        <f t="shared" si="131"/>
        <v>0</v>
      </c>
      <c r="AN34" s="36" t="s">
        <v>221</v>
      </c>
      <c r="AO34" s="36">
        <f t="shared" ref="AO34:AS35" si="134">AO144</f>
        <v>0</v>
      </c>
      <c r="AP34" s="36">
        <f t="shared" si="134"/>
        <v>0</v>
      </c>
      <c r="AQ34" s="36">
        <f t="shared" si="134"/>
        <v>0</v>
      </c>
      <c r="AR34" s="36">
        <f t="shared" si="134"/>
        <v>0</v>
      </c>
      <c r="AS34" s="36">
        <f t="shared" si="134"/>
        <v>0</v>
      </c>
      <c r="AT34" s="36" t="s">
        <v>221</v>
      </c>
      <c r="AU34" s="36">
        <f t="shared" ref="AU34:AY35" si="135">AU144</f>
        <v>0</v>
      </c>
      <c r="AV34" s="36">
        <f t="shared" si="135"/>
        <v>0</v>
      </c>
      <c r="AW34" s="36">
        <f t="shared" si="135"/>
        <v>0</v>
      </c>
      <c r="AX34" s="36">
        <f t="shared" si="135"/>
        <v>0</v>
      </c>
      <c r="AY34" s="67">
        <f t="shared" si="135"/>
        <v>0</v>
      </c>
      <c r="AZ34" s="36" t="s">
        <v>221</v>
      </c>
      <c r="BA34" s="36">
        <f t="shared" ref="BA34:BE35" si="136">BA144</f>
        <v>0</v>
      </c>
      <c r="BB34" s="36">
        <f t="shared" si="136"/>
        <v>0</v>
      </c>
      <c r="BC34" s="36">
        <f t="shared" si="136"/>
        <v>0</v>
      </c>
      <c r="BD34" s="36">
        <f t="shared" si="136"/>
        <v>0</v>
      </c>
      <c r="BE34" s="36">
        <f t="shared" si="136"/>
        <v>0</v>
      </c>
      <c r="BF34" s="36" t="s">
        <v>221</v>
      </c>
      <c r="BG34" s="36">
        <f t="shared" ref="BG34:BK35" si="137">BG144</f>
        <v>0</v>
      </c>
      <c r="BH34" s="36">
        <f t="shared" si="137"/>
        <v>0</v>
      </c>
      <c r="BI34" s="36">
        <f t="shared" si="137"/>
        <v>0</v>
      </c>
      <c r="BJ34" s="36">
        <f t="shared" si="137"/>
        <v>0</v>
      </c>
      <c r="BK34" s="67">
        <f t="shared" si="137"/>
        <v>0</v>
      </c>
      <c r="BL34" s="36" t="s">
        <v>221</v>
      </c>
      <c r="BM34" s="36">
        <f t="shared" ref="BM34:BQ35" si="138">BM144</f>
        <v>0</v>
      </c>
      <c r="BN34" s="36">
        <f t="shared" si="138"/>
        <v>0</v>
      </c>
      <c r="BO34" s="36">
        <f t="shared" si="138"/>
        <v>0</v>
      </c>
      <c r="BP34" s="36">
        <f t="shared" si="138"/>
        <v>0</v>
      </c>
      <c r="BQ34" s="36">
        <f t="shared" si="138"/>
        <v>0</v>
      </c>
      <c r="BR34" s="36" t="s">
        <v>221</v>
      </c>
      <c r="BS34" s="36">
        <f t="shared" ref="BS34:BW35" si="139">BS144</f>
        <v>0</v>
      </c>
      <c r="BT34" s="36">
        <f t="shared" si="139"/>
        <v>0</v>
      </c>
      <c r="BU34" s="36">
        <f t="shared" si="139"/>
        <v>0</v>
      </c>
      <c r="BV34" s="36">
        <f t="shared" si="139"/>
        <v>0</v>
      </c>
      <c r="BW34" s="36">
        <f t="shared" si="139"/>
        <v>0</v>
      </c>
      <c r="BX34" s="87" t="s">
        <v>221</v>
      </c>
    </row>
    <row r="35" spans="1:76">
      <c r="A35" s="20" t="s">
        <v>97</v>
      </c>
      <c r="B35" s="21" t="s">
        <v>149</v>
      </c>
      <c r="C35" s="20" t="s">
        <v>220</v>
      </c>
      <c r="D35" s="36" t="s">
        <v>221</v>
      </c>
      <c r="E35" s="36">
        <f t="shared" si="130"/>
        <v>0</v>
      </c>
      <c r="F35" s="36">
        <f t="shared" si="130"/>
        <v>0</v>
      </c>
      <c r="G35" s="36">
        <f t="shared" si="130"/>
        <v>0</v>
      </c>
      <c r="H35" s="36">
        <f t="shared" si="130"/>
        <v>0</v>
      </c>
      <c r="I35" s="36">
        <f t="shared" si="130"/>
        <v>0</v>
      </c>
      <c r="J35" s="36" t="s">
        <v>221</v>
      </c>
      <c r="K35" s="36">
        <f t="shared" si="131"/>
        <v>0</v>
      </c>
      <c r="L35" s="36">
        <f t="shared" si="131"/>
        <v>0</v>
      </c>
      <c r="M35" s="36">
        <f t="shared" si="131"/>
        <v>0</v>
      </c>
      <c r="N35" s="36">
        <f t="shared" si="131"/>
        <v>0</v>
      </c>
      <c r="O35" s="67">
        <f t="shared" si="131"/>
        <v>0</v>
      </c>
      <c r="P35" s="48" t="s">
        <v>221</v>
      </c>
      <c r="Q35" s="36">
        <f t="shared" si="132"/>
        <v>0</v>
      </c>
      <c r="R35" s="36">
        <f t="shared" si="132"/>
        <v>0</v>
      </c>
      <c r="S35" s="36">
        <f t="shared" si="132"/>
        <v>0</v>
      </c>
      <c r="T35" s="36">
        <f t="shared" si="132"/>
        <v>0</v>
      </c>
      <c r="U35" s="36">
        <f t="shared" si="132"/>
        <v>0</v>
      </c>
      <c r="V35" s="48" t="s">
        <v>221</v>
      </c>
      <c r="W35" s="36">
        <f t="shared" si="131"/>
        <v>0</v>
      </c>
      <c r="X35" s="36">
        <f t="shared" si="131"/>
        <v>0</v>
      </c>
      <c r="Y35" s="36">
        <f t="shared" si="131"/>
        <v>0</v>
      </c>
      <c r="Z35" s="36">
        <f t="shared" si="131"/>
        <v>0</v>
      </c>
      <c r="AA35" s="67">
        <f t="shared" si="131"/>
        <v>0</v>
      </c>
      <c r="AB35" s="66" t="s">
        <v>221</v>
      </c>
      <c r="AC35" s="36">
        <f t="shared" si="133"/>
        <v>0</v>
      </c>
      <c r="AD35" s="36">
        <f t="shared" si="133"/>
        <v>0</v>
      </c>
      <c r="AE35" s="36">
        <f t="shared" si="133"/>
        <v>0</v>
      </c>
      <c r="AF35" s="36">
        <f t="shared" si="133"/>
        <v>0</v>
      </c>
      <c r="AG35" s="36">
        <f t="shared" si="133"/>
        <v>0</v>
      </c>
      <c r="AH35" s="36" t="s">
        <v>221</v>
      </c>
      <c r="AI35" s="36">
        <f t="shared" si="131"/>
        <v>0</v>
      </c>
      <c r="AJ35" s="36">
        <f t="shared" si="131"/>
        <v>0</v>
      </c>
      <c r="AK35" s="36">
        <f t="shared" si="131"/>
        <v>0</v>
      </c>
      <c r="AL35" s="36">
        <f t="shared" si="131"/>
        <v>0</v>
      </c>
      <c r="AM35" s="67">
        <f t="shared" si="131"/>
        <v>0</v>
      </c>
      <c r="AN35" s="36" t="s">
        <v>221</v>
      </c>
      <c r="AO35" s="36">
        <f t="shared" si="134"/>
        <v>0</v>
      </c>
      <c r="AP35" s="36">
        <f t="shared" si="134"/>
        <v>0</v>
      </c>
      <c r="AQ35" s="36">
        <f t="shared" si="134"/>
        <v>0</v>
      </c>
      <c r="AR35" s="36">
        <f t="shared" si="134"/>
        <v>0</v>
      </c>
      <c r="AS35" s="36">
        <f t="shared" si="134"/>
        <v>0</v>
      </c>
      <c r="AT35" s="36" t="s">
        <v>221</v>
      </c>
      <c r="AU35" s="36">
        <f t="shared" si="135"/>
        <v>0</v>
      </c>
      <c r="AV35" s="36">
        <f t="shared" si="135"/>
        <v>0</v>
      </c>
      <c r="AW35" s="36">
        <f t="shared" si="135"/>
        <v>0</v>
      </c>
      <c r="AX35" s="36">
        <f t="shared" si="135"/>
        <v>0</v>
      </c>
      <c r="AY35" s="67">
        <f t="shared" si="135"/>
        <v>0</v>
      </c>
      <c r="AZ35" s="36" t="s">
        <v>221</v>
      </c>
      <c r="BA35" s="36">
        <f t="shared" si="136"/>
        <v>0</v>
      </c>
      <c r="BB35" s="36">
        <f t="shared" si="136"/>
        <v>0</v>
      </c>
      <c r="BC35" s="36">
        <f t="shared" si="136"/>
        <v>0</v>
      </c>
      <c r="BD35" s="36">
        <f t="shared" si="136"/>
        <v>0</v>
      </c>
      <c r="BE35" s="36">
        <f t="shared" si="136"/>
        <v>0</v>
      </c>
      <c r="BF35" s="36" t="s">
        <v>221</v>
      </c>
      <c r="BG35" s="36">
        <f t="shared" si="137"/>
        <v>0</v>
      </c>
      <c r="BH35" s="36">
        <f t="shared" si="137"/>
        <v>0</v>
      </c>
      <c r="BI35" s="36">
        <f t="shared" si="137"/>
        <v>0</v>
      </c>
      <c r="BJ35" s="36">
        <f t="shared" si="137"/>
        <v>0</v>
      </c>
      <c r="BK35" s="67">
        <f t="shared" si="137"/>
        <v>0</v>
      </c>
      <c r="BL35" s="36" t="s">
        <v>221</v>
      </c>
      <c r="BM35" s="36">
        <f t="shared" si="138"/>
        <v>0</v>
      </c>
      <c r="BN35" s="36">
        <f t="shared" si="138"/>
        <v>0</v>
      </c>
      <c r="BO35" s="36">
        <f t="shared" si="138"/>
        <v>0</v>
      </c>
      <c r="BP35" s="36">
        <f t="shared" si="138"/>
        <v>0</v>
      </c>
      <c r="BQ35" s="36">
        <f t="shared" si="138"/>
        <v>0</v>
      </c>
      <c r="BR35" s="36" t="s">
        <v>221</v>
      </c>
      <c r="BS35" s="36">
        <f t="shared" si="139"/>
        <v>0</v>
      </c>
      <c r="BT35" s="36">
        <f t="shared" si="139"/>
        <v>0</v>
      </c>
      <c r="BU35" s="36">
        <f t="shared" si="139"/>
        <v>0</v>
      </c>
      <c r="BV35" s="36">
        <f t="shared" si="139"/>
        <v>0</v>
      </c>
      <c r="BW35" s="36">
        <f t="shared" si="139"/>
        <v>0</v>
      </c>
      <c r="BX35" s="87" t="s">
        <v>221</v>
      </c>
    </row>
    <row r="36" spans="1:76">
      <c r="A36" s="22">
        <v>0.3</v>
      </c>
      <c r="B36" s="83" t="s">
        <v>156</v>
      </c>
      <c r="C36" s="32" t="s">
        <v>220</v>
      </c>
      <c r="D36" s="37" t="s">
        <v>221</v>
      </c>
      <c r="E36" s="37">
        <f t="shared" ref="E36:I36" si="140">E149</f>
        <v>0</v>
      </c>
      <c r="F36" s="37">
        <f t="shared" si="140"/>
        <v>0</v>
      </c>
      <c r="G36" s="37">
        <f t="shared" si="140"/>
        <v>0</v>
      </c>
      <c r="H36" s="37">
        <f t="shared" si="140"/>
        <v>0</v>
      </c>
      <c r="I36" s="37">
        <f t="shared" si="140"/>
        <v>0</v>
      </c>
      <c r="J36" s="37" t="s">
        <v>221</v>
      </c>
      <c r="K36" s="37">
        <f t="shared" ref="K36:AM36" si="141">K149</f>
        <v>0</v>
      </c>
      <c r="L36" s="37">
        <f t="shared" si="141"/>
        <v>0</v>
      </c>
      <c r="M36" s="37">
        <f t="shared" si="141"/>
        <v>0</v>
      </c>
      <c r="N36" s="37">
        <f t="shared" si="141"/>
        <v>0</v>
      </c>
      <c r="O36" s="69">
        <f t="shared" si="141"/>
        <v>0</v>
      </c>
      <c r="P36" s="49" t="s">
        <v>221</v>
      </c>
      <c r="Q36" s="37">
        <f t="shared" ref="Q36:U36" si="142">Q149</f>
        <v>0</v>
      </c>
      <c r="R36" s="37">
        <f t="shared" si="142"/>
        <v>0</v>
      </c>
      <c r="S36" s="37">
        <f t="shared" si="142"/>
        <v>0</v>
      </c>
      <c r="T36" s="37">
        <f t="shared" si="142"/>
        <v>0</v>
      </c>
      <c r="U36" s="37">
        <f t="shared" si="142"/>
        <v>0</v>
      </c>
      <c r="V36" s="49" t="s">
        <v>221</v>
      </c>
      <c r="W36" s="37">
        <f t="shared" si="141"/>
        <v>0</v>
      </c>
      <c r="X36" s="37">
        <f t="shared" si="141"/>
        <v>0</v>
      </c>
      <c r="Y36" s="37">
        <f t="shared" si="141"/>
        <v>0</v>
      </c>
      <c r="Z36" s="37">
        <f t="shared" si="141"/>
        <v>0</v>
      </c>
      <c r="AA36" s="69">
        <f t="shared" si="141"/>
        <v>0</v>
      </c>
      <c r="AB36" s="68" t="s">
        <v>221</v>
      </c>
      <c r="AC36" s="37">
        <f t="shared" ref="AC36:AG36" si="143">AC149</f>
        <v>0</v>
      </c>
      <c r="AD36" s="37">
        <f t="shared" si="143"/>
        <v>0</v>
      </c>
      <c r="AE36" s="37">
        <f t="shared" si="143"/>
        <v>0</v>
      </c>
      <c r="AF36" s="37">
        <f t="shared" si="143"/>
        <v>0</v>
      </c>
      <c r="AG36" s="37">
        <f t="shared" si="143"/>
        <v>0</v>
      </c>
      <c r="AH36" s="37" t="s">
        <v>221</v>
      </c>
      <c r="AI36" s="37">
        <f t="shared" si="141"/>
        <v>0</v>
      </c>
      <c r="AJ36" s="37">
        <f t="shared" si="141"/>
        <v>0</v>
      </c>
      <c r="AK36" s="37">
        <f t="shared" si="141"/>
        <v>0</v>
      </c>
      <c r="AL36" s="37">
        <f t="shared" si="141"/>
        <v>0</v>
      </c>
      <c r="AM36" s="69">
        <f t="shared" si="141"/>
        <v>0</v>
      </c>
      <c r="AN36" s="37" t="s">
        <v>221</v>
      </c>
      <c r="AO36" s="37">
        <f t="shared" ref="AO36:AS36" si="144">AO149</f>
        <v>0</v>
      </c>
      <c r="AP36" s="37">
        <f t="shared" si="144"/>
        <v>0</v>
      </c>
      <c r="AQ36" s="37">
        <f t="shared" si="144"/>
        <v>0</v>
      </c>
      <c r="AR36" s="37">
        <f t="shared" si="144"/>
        <v>0</v>
      </c>
      <c r="AS36" s="37">
        <f t="shared" si="144"/>
        <v>0</v>
      </c>
      <c r="AT36" s="37" t="s">
        <v>221</v>
      </c>
      <c r="AU36" s="37">
        <f t="shared" ref="AU36:AY36" si="145">AU149</f>
        <v>0</v>
      </c>
      <c r="AV36" s="37">
        <f t="shared" si="145"/>
        <v>0</v>
      </c>
      <c r="AW36" s="37">
        <f t="shared" si="145"/>
        <v>0</v>
      </c>
      <c r="AX36" s="37">
        <f t="shared" si="145"/>
        <v>0</v>
      </c>
      <c r="AY36" s="69">
        <f t="shared" si="145"/>
        <v>0</v>
      </c>
      <c r="AZ36" s="37" t="s">
        <v>221</v>
      </c>
      <c r="BA36" s="37">
        <f t="shared" ref="BA36:BE36" si="146">BA149</f>
        <v>0</v>
      </c>
      <c r="BB36" s="37">
        <f t="shared" si="146"/>
        <v>0</v>
      </c>
      <c r="BC36" s="37">
        <f t="shared" si="146"/>
        <v>0</v>
      </c>
      <c r="BD36" s="37">
        <f t="shared" si="146"/>
        <v>0</v>
      </c>
      <c r="BE36" s="37">
        <f t="shared" si="146"/>
        <v>0</v>
      </c>
      <c r="BF36" s="37" t="s">
        <v>221</v>
      </c>
      <c r="BG36" s="37">
        <f t="shared" ref="BG36:BK36" si="147">BG149</f>
        <v>0</v>
      </c>
      <c r="BH36" s="37">
        <f t="shared" si="147"/>
        <v>0</v>
      </c>
      <c r="BI36" s="37">
        <f t="shared" si="147"/>
        <v>0</v>
      </c>
      <c r="BJ36" s="37">
        <f t="shared" si="147"/>
        <v>0</v>
      </c>
      <c r="BK36" s="69">
        <f t="shared" si="147"/>
        <v>0</v>
      </c>
      <c r="BL36" s="37" t="s">
        <v>221</v>
      </c>
      <c r="BM36" s="37">
        <f t="shared" ref="BM36:BQ36" si="148">BM149</f>
        <v>0</v>
      </c>
      <c r="BN36" s="37">
        <f t="shared" si="148"/>
        <v>0</v>
      </c>
      <c r="BO36" s="37">
        <f t="shared" si="148"/>
        <v>0</v>
      </c>
      <c r="BP36" s="37">
        <f t="shared" si="148"/>
        <v>0</v>
      </c>
      <c r="BQ36" s="37">
        <f t="shared" si="148"/>
        <v>0</v>
      </c>
      <c r="BR36" s="37" t="s">
        <v>221</v>
      </c>
      <c r="BS36" s="37">
        <f t="shared" ref="BS36:BW36" si="149">BS149</f>
        <v>0</v>
      </c>
      <c r="BT36" s="37">
        <f t="shared" si="149"/>
        <v>0</v>
      </c>
      <c r="BU36" s="37">
        <f t="shared" si="149"/>
        <v>0</v>
      </c>
      <c r="BV36" s="37">
        <f t="shared" si="149"/>
        <v>0</v>
      </c>
      <c r="BW36" s="37">
        <f t="shared" si="149"/>
        <v>0</v>
      </c>
      <c r="BX36" s="88" t="str">
        <f>BX149</f>
        <v>нд</v>
      </c>
    </row>
    <row r="37" spans="1:76">
      <c r="A37" s="23" t="s">
        <v>56</v>
      </c>
      <c r="B37" s="24" t="s">
        <v>231</v>
      </c>
      <c r="C37" s="23" t="s">
        <v>220</v>
      </c>
      <c r="D37" s="38" t="s">
        <v>221</v>
      </c>
      <c r="E37" s="38">
        <f>E38+E98+E149</f>
        <v>0</v>
      </c>
      <c r="F37" s="38">
        <f>F38+F98+F149</f>
        <v>0</v>
      </c>
      <c r="G37" s="38">
        <f>G38+G98+G149</f>
        <v>0</v>
      </c>
      <c r="H37" s="38">
        <f>H38+H98+H149</f>
        <v>0</v>
      </c>
      <c r="I37" s="38">
        <f>I38+I98+I149</f>
        <v>0</v>
      </c>
      <c r="J37" s="38" t="s">
        <v>221</v>
      </c>
      <c r="K37" s="38">
        <f>K38+K98+K149</f>
        <v>0</v>
      </c>
      <c r="L37" s="38">
        <f>L38+L98+L149</f>
        <v>0</v>
      </c>
      <c r="M37" s="38">
        <f>M38+M98+M149</f>
        <v>0</v>
      </c>
      <c r="N37" s="38">
        <f>N38+N98+N149</f>
        <v>0</v>
      </c>
      <c r="O37" s="71">
        <f>O38+O98+O149</f>
        <v>0</v>
      </c>
      <c r="P37" s="50" t="s">
        <v>221</v>
      </c>
      <c r="Q37" s="38">
        <f>Q38+Q98+Q149</f>
        <v>4.09</v>
      </c>
      <c r="R37" s="38">
        <f>R38+R98+R149</f>
        <v>0</v>
      </c>
      <c r="S37" s="38">
        <f>S38+S98+S149</f>
        <v>8</v>
      </c>
      <c r="T37" s="38">
        <f>T38+T98+T149</f>
        <v>2.6013000000000002</v>
      </c>
      <c r="U37" s="38">
        <f>U38+U98+U149</f>
        <v>0</v>
      </c>
      <c r="V37" s="50" t="s">
        <v>221</v>
      </c>
      <c r="W37" s="38">
        <f>W38+W98+W149</f>
        <v>0</v>
      </c>
      <c r="X37" s="38">
        <f>X38+X98+X149</f>
        <v>0</v>
      </c>
      <c r="Y37" s="38">
        <f>Y38+Y98+Y149</f>
        <v>1.56</v>
      </c>
      <c r="Z37" s="38">
        <f>Z38+Z98+Z149</f>
        <v>2.2242999999999999</v>
      </c>
      <c r="AA37" s="71">
        <f>AA38+AA98+AA149</f>
        <v>0</v>
      </c>
      <c r="AB37" s="70" t="s">
        <v>221</v>
      </c>
      <c r="AC37" s="38">
        <f>AC38+AC98+AC149</f>
        <v>1.2</v>
      </c>
      <c r="AD37" s="38">
        <f>AD38+AD98+AD149</f>
        <v>0</v>
      </c>
      <c r="AE37" s="38">
        <f>AE38+AE98+AE149</f>
        <v>9.92</v>
      </c>
      <c r="AF37" s="38">
        <f>AF38+AF98+AF149</f>
        <v>2.48</v>
      </c>
      <c r="AG37" s="38">
        <f>AG38+AG98+AG149</f>
        <v>0</v>
      </c>
      <c r="AH37" s="38" t="s">
        <v>221</v>
      </c>
      <c r="AI37" s="38">
        <f>AI38+AI98+AI149</f>
        <v>2</v>
      </c>
      <c r="AJ37" s="38">
        <f>AJ38+AJ98+AJ149</f>
        <v>0</v>
      </c>
      <c r="AK37" s="38">
        <f>AK38+AK98+AK149</f>
        <v>12.1</v>
      </c>
      <c r="AL37" s="38">
        <f>AL38+AL98+AL149</f>
        <v>5.7255000000000003</v>
      </c>
      <c r="AM37" s="71">
        <f>AM38+AM98+AM149</f>
        <v>0</v>
      </c>
      <c r="AN37" s="38" t="s">
        <v>221</v>
      </c>
      <c r="AO37" s="38">
        <f>AO38+AO98+AO149</f>
        <v>0</v>
      </c>
      <c r="AP37" s="38">
        <f>AP38+AP98+AP149</f>
        <v>0</v>
      </c>
      <c r="AQ37" s="38">
        <f>AQ38+AQ98+AQ149</f>
        <v>0</v>
      </c>
      <c r="AR37" s="38">
        <f>AR38+AR98+AR149</f>
        <v>0</v>
      </c>
      <c r="AS37" s="38">
        <f>AS38+AS98+AS149</f>
        <v>0</v>
      </c>
      <c r="AT37" s="38" t="s">
        <v>221</v>
      </c>
      <c r="AU37" s="38">
        <f>AU38+AU98+AU149</f>
        <v>0</v>
      </c>
      <c r="AV37" s="38">
        <f>AV38+AV98+AV149</f>
        <v>0</v>
      </c>
      <c r="AW37" s="38">
        <f>AW38+AW98+AW149</f>
        <v>0</v>
      </c>
      <c r="AX37" s="38">
        <f>AX38+AX98+AX149</f>
        <v>1.2</v>
      </c>
      <c r="AY37" s="71">
        <f>AY38+AY98+AY149</f>
        <v>0</v>
      </c>
      <c r="AZ37" s="38" t="s">
        <v>221</v>
      </c>
      <c r="BA37" s="38">
        <f>BA38+BA98+BA149</f>
        <v>0</v>
      </c>
      <c r="BB37" s="38">
        <f>BB38+BB98+BB149</f>
        <v>0</v>
      </c>
      <c r="BC37" s="38">
        <f>BC38+BC98+BC149</f>
        <v>0</v>
      </c>
      <c r="BD37" s="38">
        <f>BD38+BD98+BD149</f>
        <v>0</v>
      </c>
      <c r="BE37" s="38">
        <f>BE38+BE98+BE149</f>
        <v>0</v>
      </c>
      <c r="BF37" s="38" t="s">
        <v>221</v>
      </c>
      <c r="BG37" s="38">
        <f>BG38+BG98+BG149</f>
        <v>2</v>
      </c>
      <c r="BH37" s="38">
        <f>BH38+BH98+BH149</f>
        <v>0</v>
      </c>
      <c r="BI37" s="38">
        <f>BI38+BI98+BI149</f>
        <v>0</v>
      </c>
      <c r="BJ37" s="38">
        <f>BJ38+BJ98+BJ149</f>
        <v>0</v>
      </c>
      <c r="BK37" s="71">
        <f>BK38+BK98+BK149</f>
        <v>0</v>
      </c>
      <c r="BL37" s="38" t="s">
        <v>221</v>
      </c>
      <c r="BM37" s="38">
        <f>BM38+BM98+BM149</f>
        <v>0</v>
      </c>
      <c r="BN37" s="38">
        <f>BN38+BN98+BN149</f>
        <v>0</v>
      </c>
      <c r="BO37" s="38">
        <f>BO38+BO98+BO149</f>
        <v>0</v>
      </c>
      <c r="BP37" s="38">
        <f>BP38+BP98+BP149</f>
        <v>0</v>
      </c>
      <c r="BQ37" s="38">
        <f>BQ38+BQ98+BQ149</f>
        <v>0</v>
      </c>
      <c r="BR37" s="38" t="s">
        <v>221</v>
      </c>
      <c r="BS37" s="38">
        <f>BS38+BS98+BS149</f>
        <v>0</v>
      </c>
      <c r="BT37" s="38">
        <f>BT38+BT98+BT149</f>
        <v>0</v>
      </c>
      <c r="BU37" s="38">
        <f>BU38+BU98+BU149</f>
        <v>0</v>
      </c>
      <c r="BV37" s="38">
        <f>BV38+BV98+BV149</f>
        <v>0</v>
      </c>
      <c r="BW37" s="38">
        <f>BW38+BW98+BW149</f>
        <v>0</v>
      </c>
      <c r="BX37" s="89" t="s">
        <v>221</v>
      </c>
    </row>
    <row r="38" spans="1:76" ht="31.5">
      <c r="A38" s="18" t="s">
        <v>57</v>
      </c>
      <c r="B38" s="19" t="s">
        <v>143</v>
      </c>
      <c r="C38" s="18" t="s">
        <v>220</v>
      </c>
      <c r="D38" s="35" t="s">
        <v>221</v>
      </c>
      <c r="E38" s="35">
        <f>E39+E66+E83+E86+E90+E91</f>
        <v>0</v>
      </c>
      <c r="F38" s="35">
        <f>F39+F66+F83+F86+F90+F91</f>
        <v>0</v>
      </c>
      <c r="G38" s="35">
        <f>G39+G66+G83+G86+G90+G91</f>
        <v>0</v>
      </c>
      <c r="H38" s="35">
        <f>H39+H66+H83+H86+H90+H91</f>
        <v>0</v>
      </c>
      <c r="I38" s="35">
        <f>I39+I66+I83+I86+I90+I91</f>
        <v>0</v>
      </c>
      <c r="J38" s="35" t="s">
        <v>221</v>
      </c>
      <c r="K38" s="35">
        <f>K39+K66+K83+K86+K90+K91</f>
        <v>0</v>
      </c>
      <c r="L38" s="35">
        <f>L39+L66+L83+L86+L90+L91</f>
        <v>0</v>
      </c>
      <c r="M38" s="35">
        <f>M39+M66+M83+M86+M90+M91</f>
        <v>0</v>
      </c>
      <c r="N38" s="35">
        <f>N39+N66+N83+N86+N90+N91</f>
        <v>0</v>
      </c>
      <c r="O38" s="65">
        <f>O39+O66+O83+O86+O90+O91</f>
        <v>0</v>
      </c>
      <c r="P38" s="47" t="s">
        <v>221</v>
      </c>
      <c r="Q38" s="35">
        <f>Q39+Q66+Q83+Q86+Q90+Q91</f>
        <v>2.8899999999999997</v>
      </c>
      <c r="R38" s="35">
        <f>R39+R66+R83+R86+R90+R91</f>
        <v>0</v>
      </c>
      <c r="S38" s="35">
        <f>S39+S66+S83+S86+S90+S91</f>
        <v>8</v>
      </c>
      <c r="T38" s="35">
        <f>T39+T66+T83+T86+T90+T91</f>
        <v>2.6013000000000002</v>
      </c>
      <c r="U38" s="35">
        <f>U39+U66+U83+U86+U90+U91</f>
        <v>0</v>
      </c>
      <c r="V38" s="47" t="s">
        <v>221</v>
      </c>
      <c r="W38" s="35">
        <f>W39+W66+W83+W86+W90+W91</f>
        <v>0</v>
      </c>
      <c r="X38" s="35">
        <f>X39+X66+X83+X86+X90+X91</f>
        <v>0</v>
      </c>
      <c r="Y38" s="35">
        <f>Y39+Y66+Y83+Y86+Y90+Y91</f>
        <v>1.56</v>
      </c>
      <c r="Z38" s="35">
        <f>Z39+Z66+Z83+Z86+Z90+Z91</f>
        <v>1.0243</v>
      </c>
      <c r="AA38" s="65">
        <f>AA39+AA66+AA83+AA86+AA90+AA91</f>
        <v>0</v>
      </c>
      <c r="AB38" s="64" t="s">
        <v>221</v>
      </c>
      <c r="AC38" s="35">
        <f>AC39+AC66+AC83+AC86+AC90+AC91</f>
        <v>0</v>
      </c>
      <c r="AD38" s="35">
        <f>AD39+AD66+AD83+AD86+AD90+AD91</f>
        <v>0</v>
      </c>
      <c r="AE38" s="35">
        <f>AE39+AE66+AE83+AE86+AE90+AE91</f>
        <v>9.92</v>
      </c>
      <c r="AF38" s="35">
        <f>AF39+AF66+AF83+AF86+AF90+AF91</f>
        <v>2.48</v>
      </c>
      <c r="AG38" s="35">
        <f>AG39+AG66+AG83+AG86+AG90+AG91</f>
        <v>0</v>
      </c>
      <c r="AH38" s="35" t="s">
        <v>221</v>
      </c>
      <c r="AI38" s="35">
        <f>AI39+AI66+AI83+AI86+AI90+AI91</f>
        <v>2</v>
      </c>
      <c r="AJ38" s="35">
        <f>AJ39+AJ66+AJ83+AJ86+AJ90+AJ91</f>
        <v>0</v>
      </c>
      <c r="AK38" s="35">
        <f>AK39+AK66+AK83+AK86+AK90+AK91</f>
        <v>12.1</v>
      </c>
      <c r="AL38" s="35">
        <f>AL39+AL66+AL83+AL86+AL90+AL91</f>
        <v>4.5255000000000001</v>
      </c>
      <c r="AM38" s="65">
        <f>AM39+AM66+AM83+AM86+AM90+AM91</f>
        <v>0</v>
      </c>
      <c r="AN38" s="35" t="s">
        <v>221</v>
      </c>
      <c r="AO38" s="35">
        <f>AO39+AO66+AO83+AO86+AO90+AO91</f>
        <v>0</v>
      </c>
      <c r="AP38" s="35">
        <f>AP39+AP66+AP83+AP86+AP90+AP91</f>
        <v>0</v>
      </c>
      <c r="AQ38" s="35">
        <f>AQ39+AQ66+AQ83+AQ86+AQ90+AQ91</f>
        <v>0</v>
      </c>
      <c r="AR38" s="35">
        <f>AR39+AR66+AR83+AR86+AR90+AR91</f>
        <v>0</v>
      </c>
      <c r="AS38" s="35">
        <f>AS39+AS66+AS83+AS86+AS90+AS91</f>
        <v>0</v>
      </c>
      <c r="AT38" s="35" t="s">
        <v>221</v>
      </c>
      <c r="AU38" s="35">
        <f>AU39+AU66+AU83+AU86+AU90+AU91</f>
        <v>0</v>
      </c>
      <c r="AV38" s="35">
        <f>AV39+AV66+AV83+AV86+AV90+AV91</f>
        <v>0</v>
      </c>
      <c r="AW38" s="35">
        <f>AW39+AW66+AW83+AW86+AW90+AW91</f>
        <v>0</v>
      </c>
      <c r="AX38" s="35">
        <f>AX39+AX66+AX83+AX86+AX90+AX91</f>
        <v>0</v>
      </c>
      <c r="AY38" s="65">
        <f>AY39+AY66+AY83+AY86+AY90+AY91</f>
        <v>0</v>
      </c>
      <c r="AZ38" s="35" t="s">
        <v>221</v>
      </c>
      <c r="BA38" s="35">
        <f>BA39+BA66+BA83+BA86+BA90+BA91</f>
        <v>0</v>
      </c>
      <c r="BB38" s="35">
        <f>BB39+BB66+BB83+BB86+BB90+BB91</f>
        <v>0</v>
      </c>
      <c r="BC38" s="35">
        <f>BC39+BC66+BC83+BC86+BC90+BC91</f>
        <v>0</v>
      </c>
      <c r="BD38" s="35">
        <f>BD39+BD66+BD83+BD86+BD90+BD91</f>
        <v>0</v>
      </c>
      <c r="BE38" s="35">
        <f>BE39+BE66+BE83+BE86+BE90+BE91</f>
        <v>0</v>
      </c>
      <c r="BF38" s="35" t="s">
        <v>221</v>
      </c>
      <c r="BG38" s="35">
        <f>BG39+BG66+BG83+BG86+BG90+BG91</f>
        <v>2</v>
      </c>
      <c r="BH38" s="35">
        <f>BH39+BH66+BH83+BH86+BH90+BH91</f>
        <v>0</v>
      </c>
      <c r="BI38" s="35">
        <f>BI39+BI66+BI83+BI86+BI90+BI91</f>
        <v>0</v>
      </c>
      <c r="BJ38" s="35">
        <f>BJ39+BJ66+BJ83+BJ86+BJ90+BJ91</f>
        <v>0</v>
      </c>
      <c r="BK38" s="65">
        <f>BK39+BK66+BK83+BK86+BK90+BK91</f>
        <v>0</v>
      </c>
      <c r="BL38" s="35" t="s">
        <v>221</v>
      </c>
      <c r="BM38" s="35">
        <f>BM39+BM66+BM83+BM86+BM90+BM91</f>
        <v>0</v>
      </c>
      <c r="BN38" s="35">
        <f>BN39+BN66+BN83+BN86+BN90+BN91</f>
        <v>0</v>
      </c>
      <c r="BO38" s="35">
        <f>BO39+BO66+BO83+BO86+BO90+BO91</f>
        <v>0</v>
      </c>
      <c r="BP38" s="35">
        <f>BP39+BP66+BP83+BP86+BP90+BP91</f>
        <v>0</v>
      </c>
      <c r="BQ38" s="35">
        <f>BQ39+BQ66+BQ83+BQ86+BQ90+BQ91</f>
        <v>0</v>
      </c>
      <c r="BR38" s="35" t="s">
        <v>221</v>
      </c>
      <c r="BS38" s="35">
        <f>BS39+BS66+BS83+BS86+BS90+BS91</f>
        <v>0</v>
      </c>
      <c r="BT38" s="35">
        <f>BT39+BT66+BT83+BT86+BT90+BT91</f>
        <v>0</v>
      </c>
      <c r="BU38" s="35">
        <f>BU39+BU66+BU83+BU86+BU90+BU91</f>
        <v>0</v>
      </c>
      <c r="BV38" s="35">
        <f>BV39+BV66+BV83+BV86+BV90+BV91</f>
        <v>0</v>
      </c>
      <c r="BW38" s="35">
        <f>BW39+BW66+BW83+BW86+BW90+BW91</f>
        <v>0</v>
      </c>
      <c r="BX38" s="86" t="s">
        <v>221</v>
      </c>
    </row>
    <row r="39" spans="1:76" ht="15.75" hidden="1" customHeight="1">
      <c r="A39" s="18" t="s">
        <v>58</v>
      </c>
      <c r="B39" s="19" t="s">
        <v>157</v>
      </c>
      <c r="C39" s="18" t="s">
        <v>220</v>
      </c>
      <c r="D39" s="35" t="s">
        <v>221</v>
      </c>
      <c r="E39" s="35">
        <f>E40+E44+E47+E56</f>
        <v>0</v>
      </c>
      <c r="F39" s="35">
        <f>F40+F44+F47+F56</f>
        <v>0</v>
      </c>
      <c r="G39" s="35">
        <f>G40+G44+G47+G56</f>
        <v>0</v>
      </c>
      <c r="H39" s="35">
        <f>H40+H44+H47+H56</f>
        <v>0</v>
      </c>
      <c r="I39" s="35">
        <f>I40+I44+I47+I56</f>
        <v>0</v>
      </c>
      <c r="J39" s="35" t="s">
        <v>221</v>
      </c>
      <c r="K39" s="35">
        <f>K40+K44+K47+K56</f>
        <v>0</v>
      </c>
      <c r="L39" s="35">
        <f>L40+L44+L47+L56</f>
        <v>0</v>
      </c>
      <c r="M39" s="35">
        <f>M40+M44+M47+M56</f>
        <v>0</v>
      </c>
      <c r="N39" s="35">
        <f>N40+N44+N47+N56</f>
        <v>0</v>
      </c>
      <c r="O39" s="65">
        <f>O40+O44+O47+O56</f>
        <v>0</v>
      </c>
      <c r="P39" s="47" t="s">
        <v>221</v>
      </c>
      <c r="Q39" s="35">
        <f>Q40+Q44+Q47+Q56</f>
        <v>2.8899999999999997</v>
      </c>
      <c r="R39" s="35">
        <f>R40+R44+R47+R56</f>
        <v>0</v>
      </c>
      <c r="S39" s="35">
        <f>S40+S44+S47+S56</f>
        <v>8</v>
      </c>
      <c r="T39" s="35">
        <f>T40+T44+T47+T56</f>
        <v>2.6013000000000002</v>
      </c>
      <c r="U39" s="35">
        <f>U40+U44+U47+U56</f>
        <v>0</v>
      </c>
      <c r="V39" s="47" t="s">
        <v>221</v>
      </c>
      <c r="W39" s="35">
        <f>W40+W44+W47+W56</f>
        <v>0</v>
      </c>
      <c r="X39" s="35">
        <f>X40+X44+X47+X56</f>
        <v>0</v>
      </c>
      <c r="Y39" s="35">
        <f>Y40+Y44+Y47+Y56</f>
        <v>1.56</v>
      </c>
      <c r="Z39" s="35">
        <f>Z40+Z44+Z47+Z56</f>
        <v>1.0243</v>
      </c>
      <c r="AA39" s="65">
        <f>AA40+AA44+AA47+AA56</f>
        <v>0</v>
      </c>
      <c r="AB39" s="64" t="s">
        <v>221</v>
      </c>
      <c r="AC39" s="35">
        <f>AC40+AC44+AC47+AC56</f>
        <v>0</v>
      </c>
      <c r="AD39" s="35">
        <f>AD40+AD44+AD47+AD56</f>
        <v>0</v>
      </c>
      <c r="AE39" s="35">
        <f>AE40+AE44+AE47+AE56</f>
        <v>7.42</v>
      </c>
      <c r="AF39" s="35">
        <f>AF40+AF44+AF47+AF56</f>
        <v>2.48</v>
      </c>
      <c r="AG39" s="35">
        <f>AG40+AG44+AG47+AG56</f>
        <v>0</v>
      </c>
      <c r="AH39" s="35" t="s">
        <v>221</v>
      </c>
      <c r="AI39" s="35">
        <f>AI40+AI44+AI47+AI56</f>
        <v>0</v>
      </c>
      <c r="AJ39" s="35">
        <f>AJ40+AJ44+AJ47+AJ56</f>
        <v>0</v>
      </c>
      <c r="AK39" s="35">
        <f>AK40+AK44+AK47+AK56</f>
        <v>9.6</v>
      </c>
      <c r="AL39" s="35">
        <f>AL40+AL44+AL47+AL56</f>
        <v>4.5255000000000001</v>
      </c>
      <c r="AM39" s="65">
        <f>AM40+AM44+AM47+AM56</f>
        <v>0</v>
      </c>
      <c r="AN39" s="35" t="s">
        <v>221</v>
      </c>
      <c r="AO39" s="35">
        <f>AO40+AO44+AO47+AO56</f>
        <v>0</v>
      </c>
      <c r="AP39" s="35">
        <f>AP40+AP44+AP47+AP56</f>
        <v>0</v>
      </c>
      <c r="AQ39" s="35">
        <f>AQ40+AQ44+AQ47+AQ56</f>
        <v>0</v>
      </c>
      <c r="AR39" s="35">
        <f>AR40+AR44+AR47+AR56</f>
        <v>0</v>
      </c>
      <c r="AS39" s="35">
        <f>AS40+AS44+AS47+AS56</f>
        <v>0</v>
      </c>
      <c r="AT39" s="35" t="s">
        <v>221</v>
      </c>
      <c r="AU39" s="35">
        <f>AU40+AU44+AU47+AU56</f>
        <v>0</v>
      </c>
      <c r="AV39" s="35">
        <f>AV40+AV44+AV47+AV56</f>
        <v>0</v>
      </c>
      <c r="AW39" s="35">
        <f>AW40+AW44+AW47+AW56</f>
        <v>0</v>
      </c>
      <c r="AX39" s="35">
        <f>AX40+AX44+AX47+AX56</f>
        <v>0</v>
      </c>
      <c r="AY39" s="65">
        <f>AY40+AY44+AY47+AY56</f>
        <v>0</v>
      </c>
      <c r="AZ39" s="35" t="s">
        <v>221</v>
      </c>
      <c r="BA39" s="35">
        <f>BA40+BA44+BA47+BA56</f>
        <v>0</v>
      </c>
      <c r="BB39" s="35">
        <f>BB40+BB44+BB47+BB56</f>
        <v>0</v>
      </c>
      <c r="BC39" s="35">
        <f>BC40+BC44+BC47+BC56</f>
        <v>0</v>
      </c>
      <c r="BD39" s="35">
        <f>BD40+BD44+BD47+BD56</f>
        <v>0</v>
      </c>
      <c r="BE39" s="35">
        <f>BE40+BE44+BE47+BE56</f>
        <v>0</v>
      </c>
      <c r="BF39" s="35" t="s">
        <v>221</v>
      </c>
      <c r="BG39" s="35">
        <f>BG40+BG44+BG47+BG56</f>
        <v>0</v>
      </c>
      <c r="BH39" s="35">
        <f>BH40+BH44+BH47+BH56</f>
        <v>0</v>
      </c>
      <c r="BI39" s="35">
        <f>BI40+BI44+BI47+BI56</f>
        <v>0</v>
      </c>
      <c r="BJ39" s="35">
        <f>BJ40+BJ44+BJ47+BJ56</f>
        <v>0</v>
      </c>
      <c r="BK39" s="65">
        <f>BK40+BK44+BK47+BK56</f>
        <v>0</v>
      </c>
      <c r="BL39" s="35" t="s">
        <v>221</v>
      </c>
      <c r="BM39" s="35">
        <f>BM40+BM44+BM47+BM56</f>
        <v>0</v>
      </c>
      <c r="BN39" s="35">
        <f>BN40+BN44+BN47+BN56</f>
        <v>0</v>
      </c>
      <c r="BO39" s="35">
        <f>BO40+BO44+BO47+BO56</f>
        <v>0</v>
      </c>
      <c r="BP39" s="35">
        <f>BP40+BP44+BP47+BP56</f>
        <v>0</v>
      </c>
      <c r="BQ39" s="35">
        <f>BQ40+BQ44+BQ47+BQ56</f>
        <v>0</v>
      </c>
      <c r="BR39" s="35" t="s">
        <v>221</v>
      </c>
      <c r="BS39" s="35">
        <f>BS40+BS44+BS47+BS56</f>
        <v>0</v>
      </c>
      <c r="BT39" s="35">
        <f>BT40+BT44+BT47+BT56</f>
        <v>0</v>
      </c>
      <c r="BU39" s="35">
        <f>BU40+BU44+BU47+BU56</f>
        <v>0</v>
      </c>
      <c r="BV39" s="35">
        <f>BV40+BV44+BV47+BV56</f>
        <v>0</v>
      </c>
      <c r="BW39" s="35">
        <f>BW40+BW44+BW47+BW56</f>
        <v>0</v>
      </c>
      <c r="BX39" s="86" t="s">
        <v>221</v>
      </c>
    </row>
    <row r="40" spans="1:76" ht="31.5" hidden="1" customHeight="1">
      <c r="A40" s="18" t="s">
        <v>59</v>
      </c>
      <c r="B40" s="19" t="s">
        <v>158</v>
      </c>
      <c r="C40" s="18" t="s">
        <v>220</v>
      </c>
      <c r="D40" s="35" t="s">
        <v>221</v>
      </c>
      <c r="E40" s="35">
        <f>E41+E42+E43</f>
        <v>0</v>
      </c>
      <c r="F40" s="35">
        <f>F41+F42+F43</f>
        <v>0</v>
      </c>
      <c r="G40" s="35">
        <f>G41+G42+G43</f>
        <v>0</v>
      </c>
      <c r="H40" s="35">
        <f>H41+H42+H43</f>
        <v>0</v>
      </c>
      <c r="I40" s="35">
        <f>I41+I42+I43</f>
        <v>0</v>
      </c>
      <c r="J40" s="35" t="s">
        <v>221</v>
      </c>
      <c r="K40" s="35">
        <f>K41+K42+K43</f>
        <v>0</v>
      </c>
      <c r="L40" s="35">
        <f>L41+L42+L43</f>
        <v>0</v>
      </c>
      <c r="M40" s="35">
        <f>M41+M42+M43</f>
        <v>0</v>
      </c>
      <c r="N40" s="35">
        <f>N41+N42+N43</f>
        <v>0</v>
      </c>
      <c r="O40" s="65">
        <f>O41+O42+O43</f>
        <v>0</v>
      </c>
      <c r="P40" s="47" t="s">
        <v>221</v>
      </c>
      <c r="Q40" s="35">
        <f>Q41+Q42+Q43</f>
        <v>0</v>
      </c>
      <c r="R40" s="35">
        <f>R41+R42+R43</f>
        <v>0</v>
      </c>
      <c r="S40" s="35">
        <f>S41+S42+S43</f>
        <v>0</v>
      </c>
      <c r="T40" s="35">
        <f>T41+T42+T43</f>
        <v>0</v>
      </c>
      <c r="U40" s="35">
        <f>U41+U42+U43</f>
        <v>0</v>
      </c>
      <c r="V40" s="47" t="s">
        <v>221</v>
      </c>
      <c r="W40" s="35">
        <f>W41+W42+W43</f>
        <v>0</v>
      </c>
      <c r="X40" s="35">
        <f>X41+X42+X43</f>
        <v>0</v>
      </c>
      <c r="Y40" s="35">
        <f>Y41+Y42+Y43</f>
        <v>0</v>
      </c>
      <c r="Z40" s="35">
        <f>Z41+Z42+Z43</f>
        <v>0</v>
      </c>
      <c r="AA40" s="65">
        <f>AA41+AA42+AA43</f>
        <v>0</v>
      </c>
      <c r="AB40" s="64" t="s">
        <v>221</v>
      </c>
      <c r="AC40" s="35">
        <f>AC41+AC42+AC43</f>
        <v>0</v>
      </c>
      <c r="AD40" s="35">
        <f>AD41+AD42+AD43</f>
        <v>0</v>
      </c>
      <c r="AE40" s="35">
        <f>AE41+AE42+AE43</f>
        <v>0</v>
      </c>
      <c r="AF40" s="35">
        <f>AF41+AF42+AF43</f>
        <v>0</v>
      </c>
      <c r="AG40" s="35">
        <f>AG41+AG42+AG43</f>
        <v>0</v>
      </c>
      <c r="AH40" s="35" t="s">
        <v>221</v>
      </c>
      <c r="AI40" s="35">
        <f>AI41+AI42+AI43</f>
        <v>0</v>
      </c>
      <c r="AJ40" s="35">
        <f>AJ41+AJ42+AJ43</f>
        <v>0</v>
      </c>
      <c r="AK40" s="35">
        <f>AK41+AK42+AK43</f>
        <v>0</v>
      </c>
      <c r="AL40" s="35">
        <f>AL41+AL42+AL43</f>
        <v>0</v>
      </c>
      <c r="AM40" s="65">
        <f>AM41+AM42+AM43</f>
        <v>0</v>
      </c>
      <c r="AN40" s="35" t="s">
        <v>221</v>
      </c>
      <c r="AO40" s="35">
        <f>AO41+AO42+AO43</f>
        <v>0</v>
      </c>
      <c r="AP40" s="35">
        <f>AP41+AP42+AP43</f>
        <v>0</v>
      </c>
      <c r="AQ40" s="35">
        <f>AQ41+AQ42+AQ43</f>
        <v>0</v>
      </c>
      <c r="AR40" s="35">
        <f>AR41+AR42+AR43</f>
        <v>0</v>
      </c>
      <c r="AS40" s="35">
        <f>AS41+AS42+AS43</f>
        <v>0</v>
      </c>
      <c r="AT40" s="35" t="s">
        <v>221</v>
      </c>
      <c r="AU40" s="35">
        <f>AU41+AU42+AU43</f>
        <v>0</v>
      </c>
      <c r="AV40" s="35">
        <f>AV41+AV42+AV43</f>
        <v>0</v>
      </c>
      <c r="AW40" s="35">
        <f>AW41+AW42+AW43</f>
        <v>0</v>
      </c>
      <c r="AX40" s="35">
        <f>AX41+AX42+AX43</f>
        <v>0</v>
      </c>
      <c r="AY40" s="65">
        <f>AY41+AY42+AY43</f>
        <v>0</v>
      </c>
      <c r="AZ40" s="35" t="s">
        <v>221</v>
      </c>
      <c r="BA40" s="35">
        <f>BA41+BA42+BA43</f>
        <v>0</v>
      </c>
      <c r="BB40" s="35">
        <f>BB41+BB42+BB43</f>
        <v>0</v>
      </c>
      <c r="BC40" s="35">
        <f>BC41+BC42+BC43</f>
        <v>0</v>
      </c>
      <c r="BD40" s="35">
        <f>BD41+BD42+BD43</f>
        <v>0</v>
      </c>
      <c r="BE40" s="35">
        <f>BE41+BE42+BE43</f>
        <v>0</v>
      </c>
      <c r="BF40" s="35" t="s">
        <v>221</v>
      </c>
      <c r="BG40" s="35">
        <f>BG41+BG42+BG43</f>
        <v>0</v>
      </c>
      <c r="BH40" s="35">
        <f>BH41+BH42+BH43</f>
        <v>0</v>
      </c>
      <c r="BI40" s="35">
        <f>BI41+BI42+BI43</f>
        <v>0</v>
      </c>
      <c r="BJ40" s="35">
        <f>BJ41+BJ42+BJ43</f>
        <v>0</v>
      </c>
      <c r="BK40" s="65">
        <f>BK41+BK42+BK43</f>
        <v>0</v>
      </c>
      <c r="BL40" s="35" t="s">
        <v>221</v>
      </c>
      <c r="BM40" s="35">
        <f>BM41+BM42+BM43</f>
        <v>0</v>
      </c>
      <c r="BN40" s="35">
        <f>BN41+BN42+BN43</f>
        <v>0</v>
      </c>
      <c r="BO40" s="35">
        <f>BO41+BO42+BO43</f>
        <v>0</v>
      </c>
      <c r="BP40" s="35">
        <f>BP41+BP42+BP43</f>
        <v>0</v>
      </c>
      <c r="BQ40" s="35">
        <f>BQ41+BQ42+BQ43</f>
        <v>0</v>
      </c>
      <c r="BR40" s="35" t="s">
        <v>221</v>
      </c>
      <c r="BS40" s="35">
        <f>BS41+BS42+BS43</f>
        <v>0</v>
      </c>
      <c r="BT40" s="35">
        <f>BT41+BT42+BT43</f>
        <v>0</v>
      </c>
      <c r="BU40" s="35">
        <f>BU41+BU42+BU43</f>
        <v>0</v>
      </c>
      <c r="BV40" s="35">
        <f>BV41+BV42+BV43</f>
        <v>0</v>
      </c>
      <c r="BW40" s="35">
        <f>BW41+BW42+BW43</f>
        <v>0</v>
      </c>
      <c r="BX40" s="86" t="s">
        <v>221</v>
      </c>
    </row>
    <row r="41" spans="1:76" ht="31.5" hidden="1" customHeight="1">
      <c r="A41" s="18" t="s">
        <v>98</v>
      </c>
      <c r="B41" s="19" t="s">
        <v>159</v>
      </c>
      <c r="C41" s="18" t="s">
        <v>220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5"/>
      <c r="P41" s="47"/>
      <c r="Q41" s="35"/>
      <c r="R41" s="35"/>
      <c r="S41" s="35"/>
      <c r="T41" s="35"/>
      <c r="U41" s="35"/>
      <c r="V41" s="47"/>
      <c r="W41" s="35"/>
      <c r="X41" s="35"/>
      <c r="Y41" s="35"/>
      <c r="Z41" s="35"/>
      <c r="AA41" s="65"/>
      <c r="AB41" s="64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6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6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6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86" t="s">
        <v>221</v>
      </c>
    </row>
    <row r="42" spans="1:76" ht="31.5" hidden="1" customHeight="1">
      <c r="A42" s="18" t="s">
        <v>99</v>
      </c>
      <c r="B42" s="19" t="s">
        <v>160</v>
      </c>
      <c r="C42" s="18" t="s">
        <v>220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65"/>
      <c r="P42" s="47"/>
      <c r="Q42" s="35"/>
      <c r="R42" s="35"/>
      <c r="S42" s="35"/>
      <c r="T42" s="35"/>
      <c r="U42" s="35"/>
      <c r="V42" s="47"/>
      <c r="W42" s="35"/>
      <c r="X42" s="35"/>
      <c r="Y42" s="35"/>
      <c r="Z42" s="35"/>
      <c r="AA42" s="65"/>
      <c r="AB42" s="64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6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6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6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86" t="s">
        <v>221</v>
      </c>
    </row>
    <row r="43" spans="1:76" ht="31.5" hidden="1" customHeight="1">
      <c r="A43" s="18" t="s">
        <v>100</v>
      </c>
      <c r="B43" s="19" t="s">
        <v>161</v>
      </c>
      <c r="C43" s="18" t="s">
        <v>220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65"/>
      <c r="P43" s="47"/>
      <c r="Q43" s="35"/>
      <c r="R43" s="35"/>
      <c r="S43" s="35"/>
      <c r="T43" s="35"/>
      <c r="U43" s="35"/>
      <c r="V43" s="47"/>
      <c r="W43" s="35"/>
      <c r="X43" s="35"/>
      <c r="Y43" s="35"/>
      <c r="Z43" s="35"/>
      <c r="AA43" s="65"/>
      <c r="AB43" s="64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6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6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6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90" t="s">
        <v>221</v>
      </c>
    </row>
    <row r="44" spans="1:76" ht="31.5" hidden="1" customHeight="1">
      <c r="A44" s="18" t="s">
        <v>60</v>
      </c>
      <c r="B44" s="19" t="s">
        <v>162</v>
      </c>
      <c r="C44" s="18" t="s">
        <v>220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65"/>
      <c r="P44" s="47"/>
      <c r="Q44" s="35"/>
      <c r="R44" s="35"/>
      <c r="S44" s="35"/>
      <c r="T44" s="35"/>
      <c r="U44" s="35"/>
      <c r="V44" s="47"/>
      <c r="W44" s="35"/>
      <c r="X44" s="35"/>
      <c r="Y44" s="35"/>
      <c r="Z44" s="35"/>
      <c r="AA44" s="65"/>
      <c r="AB44" s="64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6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6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6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90" t="s">
        <v>221</v>
      </c>
    </row>
    <row r="45" spans="1:76" ht="47.25" hidden="1" customHeight="1">
      <c r="A45" s="18" t="s">
        <v>101</v>
      </c>
      <c r="B45" s="19" t="s">
        <v>163</v>
      </c>
      <c r="C45" s="18" t="s">
        <v>220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65"/>
      <c r="P45" s="47"/>
      <c r="Q45" s="35"/>
      <c r="R45" s="35"/>
      <c r="S45" s="35"/>
      <c r="T45" s="35"/>
      <c r="U45" s="35"/>
      <c r="V45" s="47"/>
      <c r="W45" s="35"/>
      <c r="X45" s="35"/>
      <c r="Y45" s="35"/>
      <c r="Z45" s="35"/>
      <c r="AA45" s="65"/>
      <c r="AB45" s="64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6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6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6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90" t="s">
        <v>221</v>
      </c>
    </row>
    <row r="46" spans="1:76" ht="31.5" hidden="1" customHeight="1">
      <c r="A46" s="18" t="s">
        <v>102</v>
      </c>
      <c r="B46" s="19" t="s">
        <v>164</v>
      </c>
      <c r="C46" s="18" t="s">
        <v>220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65"/>
      <c r="P46" s="47"/>
      <c r="Q46" s="35"/>
      <c r="R46" s="35"/>
      <c r="S46" s="35"/>
      <c r="T46" s="35"/>
      <c r="U46" s="35"/>
      <c r="V46" s="47"/>
      <c r="W46" s="35"/>
      <c r="X46" s="35"/>
      <c r="Y46" s="35"/>
      <c r="Z46" s="35"/>
      <c r="AA46" s="65"/>
      <c r="AB46" s="64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6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6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6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90" t="s">
        <v>221</v>
      </c>
    </row>
    <row r="47" spans="1:76" ht="31.5" hidden="1" customHeight="1">
      <c r="A47" s="18" t="s">
        <v>61</v>
      </c>
      <c r="B47" s="19" t="s">
        <v>165</v>
      </c>
      <c r="C47" s="18" t="s">
        <v>220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65"/>
      <c r="P47" s="47"/>
      <c r="Q47" s="35"/>
      <c r="R47" s="35"/>
      <c r="S47" s="35"/>
      <c r="T47" s="35"/>
      <c r="U47" s="35"/>
      <c r="V47" s="47"/>
      <c r="W47" s="35"/>
      <c r="X47" s="35"/>
      <c r="Y47" s="35"/>
      <c r="Z47" s="35"/>
      <c r="AA47" s="65"/>
      <c r="AB47" s="64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6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6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6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90" t="s">
        <v>221</v>
      </c>
    </row>
    <row r="48" spans="1:76" ht="31.5" hidden="1" customHeight="1">
      <c r="A48" s="18" t="s">
        <v>103</v>
      </c>
      <c r="B48" s="27" t="s">
        <v>166</v>
      </c>
      <c r="C48" s="18" t="s">
        <v>220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65"/>
      <c r="P48" s="47"/>
      <c r="Q48" s="35"/>
      <c r="R48" s="35"/>
      <c r="S48" s="35"/>
      <c r="T48" s="35"/>
      <c r="U48" s="35"/>
      <c r="V48" s="47"/>
      <c r="W48" s="35"/>
      <c r="X48" s="35"/>
      <c r="Y48" s="35"/>
      <c r="Z48" s="35"/>
      <c r="AA48" s="65"/>
      <c r="AB48" s="64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6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6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6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90" t="s">
        <v>221</v>
      </c>
    </row>
    <row r="49" spans="1:76" ht="63" hidden="1" customHeight="1">
      <c r="A49" s="18" t="s">
        <v>103</v>
      </c>
      <c r="B49" s="19" t="s">
        <v>167</v>
      </c>
      <c r="C49" s="18" t="s">
        <v>220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65"/>
      <c r="P49" s="47"/>
      <c r="Q49" s="35"/>
      <c r="R49" s="35"/>
      <c r="S49" s="35"/>
      <c r="T49" s="35"/>
      <c r="U49" s="35"/>
      <c r="V49" s="47"/>
      <c r="W49" s="35"/>
      <c r="X49" s="35"/>
      <c r="Y49" s="35"/>
      <c r="Z49" s="35"/>
      <c r="AA49" s="65"/>
      <c r="AB49" s="64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6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6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6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90" t="s">
        <v>221</v>
      </c>
    </row>
    <row r="50" spans="1:76" ht="47.25" hidden="1" customHeight="1">
      <c r="A50" s="18" t="s">
        <v>103</v>
      </c>
      <c r="B50" s="19" t="s">
        <v>168</v>
      </c>
      <c r="C50" s="18" t="s">
        <v>220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65"/>
      <c r="P50" s="47"/>
      <c r="Q50" s="35"/>
      <c r="R50" s="35"/>
      <c r="S50" s="35"/>
      <c r="T50" s="35"/>
      <c r="U50" s="35"/>
      <c r="V50" s="47"/>
      <c r="W50" s="35"/>
      <c r="X50" s="35"/>
      <c r="Y50" s="35"/>
      <c r="Z50" s="35"/>
      <c r="AA50" s="65"/>
      <c r="AB50" s="64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6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6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6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90" t="s">
        <v>221</v>
      </c>
    </row>
    <row r="51" spans="1:76" ht="63" hidden="1" customHeight="1">
      <c r="A51" s="18" t="s">
        <v>103</v>
      </c>
      <c r="B51" s="19" t="s">
        <v>169</v>
      </c>
      <c r="C51" s="18" t="s">
        <v>220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65"/>
      <c r="P51" s="47"/>
      <c r="Q51" s="35"/>
      <c r="R51" s="35"/>
      <c r="S51" s="35"/>
      <c r="T51" s="35"/>
      <c r="U51" s="35"/>
      <c r="V51" s="47"/>
      <c r="W51" s="35"/>
      <c r="X51" s="35"/>
      <c r="Y51" s="35"/>
      <c r="Z51" s="35"/>
      <c r="AA51" s="65"/>
      <c r="AB51" s="64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6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6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6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90" t="s">
        <v>221</v>
      </c>
    </row>
    <row r="52" spans="1:76" ht="31.5" hidden="1" customHeight="1">
      <c r="A52" s="18" t="s">
        <v>104</v>
      </c>
      <c r="B52" s="27" t="s">
        <v>166</v>
      </c>
      <c r="C52" s="18" t="s">
        <v>220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65"/>
      <c r="P52" s="47"/>
      <c r="Q52" s="35"/>
      <c r="R52" s="35"/>
      <c r="S52" s="35"/>
      <c r="T52" s="35"/>
      <c r="U52" s="35"/>
      <c r="V52" s="47"/>
      <c r="W52" s="35"/>
      <c r="X52" s="35"/>
      <c r="Y52" s="35"/>
      <c r="Z52" s="35"/>
      <c r="AA52" s="65"/>
      <c r="AB52" s="64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6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6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6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90" t="s">
        <v>221</v>
      </c>
    </row>
    <row r="53" spans="1:76" ht="63" hidden="1" customHeight="1">
      <c r="A53" s="18" t="s">
        <v>104</v>
      </c>
      <c r="B53" s="19" t="s">
        <v>167</v>
      </c>
      <c r="C53" s="18" t="s">
        <v>220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65"/>
      <c r="P53" s="47"/>
      <c r="Q53" s="35"/>
      <c r="R53" s="35"/>
      <c r="S53" s="35"/>
      <c r="T53" s="35"/>
      <c r="U53" s="35"/>
      <c r="V53" s="47"/>
      <c r="W53" s="35"/>
      <c r="X53" s="35"/>
      <c r="Y53" s="35"/>
      <c r="Z53" s="35"/>
      <c r="AA53" s="65"/>
      <c r="AB53" s="64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6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6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6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90" t="s">
        <v>221</v>
      </c>
    </row>
    <row r="54" spans="1:76" ht="47.25" hidden="1" customHeight="1">
      <c r="A54" s="18" t="s">
        <v>104</v>
      </c>
      <c r="B54" s="19" t="s">
        <v>168</v>
      </c>
      <c r="C54" s="18" t="s">
        <v>220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65"/>
      <c r="P54" s="47"/>
      <c r="Q54" s="35"/>
      <c r="R54" s="35"/>
      <c r="S54" s="35"/>
      <c r="T54" s="35"/>
      <c r="U54" s="35"/>
      <c r="V54" s="47"/>
      <c r="W54" s="35"/>
      <c r="X54" s="35"/>
      <c r="Y54" s="35"/>
      <c r="Z54" s="35"/>
      <c r="AA54" s="65"/>
      <c r="AB54" s="64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6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6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6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90" t="s">
        <v>221</v>
      </c>
    </row>
    <row r="55" spans="1:76" ht="63" hidden="1" customHeight="1">
      <c r="A55" s="18" t="s">
        <v>104</v>
      </c>
      <c r="B55" s="19" t="s">
        <v>169</v>
      </c>
      <c r="C55" s="18" t="s">
        <v>220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65"/>
      <c r="P55" s="47"/>
      <c r="Q55" s="35"/>
      <c r="R55" s="35"/>
      <c r="S55" s="35"/>
      <c r="T55" s="35"/>
      <c r="U55" s="35"/>
      <c r="V55" s="47"/>
      <c r="W55" s="35"/>
      <c r="X55" s="35"/>
      <c r="Y55" s="35"/>
      <c r="Z55" s="35"/>
      <c r="AA55" s="65"/>
      <c r="AB55" s="64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6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65"/>
      <c r="AZ55" s="47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65"/>
      <c r="BL55" s="47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90" t="s">
        <v>221</v>
      </c>
    </row>
    <row r="56" spans="1:76" ht="47.25">
      <c r="A56" s="18" t="s">
        <v>105</v>
      </c>
      <c r="B56" s="19" t="s">
        <v>170</v>
      </c>
      <c r="C56" s="18" t="s">
        <v>220</v>
      </c>
      <c r="D56" s="35" t="s">
        <v>221</v>
      </c>
      <c r="E56" s="35">
        <f>E57+E58</f>
        <v>0</v>
      </c>
      <c r="F56" s="35">
        <f t="shared" ref="F56:I56" si="150">F57+F58</f>
        <v>0</v>
      </c>
      <c r="G56" s="35">
        <f t="shared" si="150"/>
        <v>0</v>
      </c>
      <c r="H56" s="35">
        <f t="shared" si="150"/>
        <v>0</v>
      </c>
      <c r="I56" s="35">
        <f t="shared" si="150"/>
        <v>0</v>
      </c>
      <c r="J56" s="35" t="s">
        <v>221</v>
      </c>
      <c r="K56" s="35">
        <f>K57+K58</f>
        <v>0</v>
      </c>
      <c r="L56" s="35">
        <f t="shared" ref="L56" si="151">L57+L58</f>
        <v>0</v>
      </c>
      <c r="M56" s="35">
        <f t="shared" ref="M56" si="152">M57+M58</f>
        <v>0</v>
      </c>
      <c r="N56" s="35">
        <f t="shared" ref="N56" si="153">N57+N58</f>
        <v>0</v>
      </c>
      <c r="O56" s="65">
        <f t="shared" ref="O56" si="154">O57+O58</f>
        <v>0</v>
      </c>
      <c r="P56" s="47" t="s">
        <v>221</v>
      </c>
      <c r="Q56" s="35">
        <f>Q57+Q58</f>
        <v>2.8899999999999997</v>
      </c>
      <c r="R56" s="35">
        <f t="shared" ref="R56" si="155">R57+R58</f>
        <v>0</v>
      </c>
      <c r="S56" s="35">
        <f t="shared" ref="S56" si="156">S57+S58</f>
        <v>8</v>
      </c>
      <c r="T56" s="35">
        <f t="shared" ref="T56" si="157">T57+T58</f>
        <v>2.6013000000000002</v>
      </c>
      <c r="U56" s="35">
        <f t="shared" ref="U56" si="158">U57+U58</f>
        <v>0</v>
      </c>
      <c r="V56" s="35" t="s">
        <v>221</v>
      </c>
      <c r="W56" s="35">
        <f>W57+W58</f>
        <v>0</v>
      </c>
      <c r="X56" s="35">
        <f t="shared" ref="X56" si="159">X57+X58</f>
        <v>0</v>
      </c>
      <c r="Y56" s="35">
        <f t="shared" ref="Y56" si="160">Y57+Y58</f>
        <v>1.56</v>
      </c>
      <c r="Z56" s="35">
        <f t="shared" ref="Z56" si="161">Z57+Z58</f>
        <v>1.0243</v>
      </c>
      <c r="AA56" s="65">
        <f t="shared" ref="AA56" si="162">AA57+AA58</f>
        <v>0</v>
      </c>
      <c r="AB56" s="47" t="s">
        <v>221</v>
      </c>
      <c r="AC56" s="35">
        <f>AC57+AC58</f>
        <v>0</v>
      </c>
      <c r="AD56" s="35">
        <f t="shared" ref="AD56" si="163">AD57+AD58</f>
        <v>0</v>
      </c>
      <c r="AE56" s="35">
        <f t="shared" ref="AE56" si="164">AE57+AE58</f>
        <v>7.42</v>
      </c>
      <c r="AF56" s="35">
        <f t="shared" ref="AF56" si="165">AF57+AF58</f>
        <v>2.48</v>
      </c>
      <c r="AG56" s="35">
        <f t="shared" ref="AG56" si="166">AG57+AG58</f>
        <v>0</v>
      </c>
      <c r="AH56" s="35" t="s">
        <v>221</v>
      </c>
      <c r="AI56" s="35">
        <f>AI57+AI58</f>
        <v>0</v>
      </c>
      <c r="AJ56" s="35">
        <f t="shared" ref="AJ56" si="167">AJ57+AJ58</f>
        <v>0</v>
      </c>
      <c r="AK56" s="35">
        <f t="shared" ref="AK56" si="168">AK57+AK58</f>
        <v>9.6</v>
      </c>
      <c r="AL56" s="35">
        <f t="shared" ref="AL56" si="169">AL57+AL58</f>
        <v>4.5255000000000001</v>
      </c>
      <c r="AM56" s="65">
        <f t="shared" ref="AM56" si="170">AM57+AM58</f>
        <v>0</v>
      </c>
      <c r="AN56" s="47" t="s">
        <v>221</v>
      </c>
      <c r="AO56" s="35">
        <f>AO57+AO58</f>
        <v>0</v>
      </c>
      <c r="AP56" s="35">
        <f t="shared" ref="AP56" si="171">AP57+AP58</f>
        <v>0</v>
      </c>
      <c r="AQ56" s="35">
        <f t="shared" ref="AQ56" si="172">AQ57+AQ58</f>
        <v>0</v>
      </c>
      <c r="AR56" s="35">
        <f t="shared" ref="AR56" si="173">AR57+AR58</f>
        <v>0</v>
      </c>
      <c r="AS56" s="35">
        <f t="shared" ref="AS56" si="174">AS57+AS58</f>
        <v>0</v>
      </c>
      <c r="AT56" s="35" t="s">
        <v>221</v>
      </c>
      <c r="AU56" s="35">
        <f>AU57+AU58</f>
        <v>0</v>
      </c>
      <c r="AV56" s="35">
        <f t="shared" ref="AV56" si="175">AV57+AV58</f>
        <v>0</v>
      </c>
      <c r="AW56" s="35">
        <f t="shared" ref="AW56" si="176">AW57+AW58</f>
        <v>0</v>
      </c>
      <c r="AX56" s="35">
        <f t="shared" ref="AX56" si="177">AX57+AX58</f>
        <v>0</v>
      </c>
      <c r="AY56" s="65">
        <f t="shared" ref="AY56" si="178">AY57+AY58</f>
        <v>0</v>
      </c>
      <c r="AZ56" s="47" t="s">
        <v>221</v>
      </c>
      <c r="BA56" s="35">
        <f>BA57+BA58</f>
        <v>0</v>
      </c>
      <c r="BB56" s="35">
        <f t="shared" ref="BB56" si="179">BB57+BB58</f>
        <v>0</v>
      </c>
      <c r="BC56" s="35">
        <f t="shared" ref="BC56" si="180">BC57+BC58</f>
        <v>0</v>
      </c>
      <c r="BD56" s="35">
        <f t="shared" ref="BD56" si="181">BD57+BD58</f>
        <v>0</v>
      </c>
      <c r="BE56" s="35">
        <f t="shared" ref="BE56" si="182">BE57+BE58</f>
        <v>0</v>
      </c>
      <c r="BF56" s="35" t="s">
        <v>221</v>
      </c>
      <c r="BG56" s="35">
        <f>BG57+BG58</f>
        <v>0</v>
      </c>
      <c r="BH56" s="35">
        <f t="shared" ref="BH56" si="183">BH57+BH58</f>
        <v>0</v>
      </c>
      <c r="BI56" s="35">
        <f t="shared" ref="BI56" si="184">BI57+BI58</f>
        <v>0</v>
      </c>
      <c r="BJ56" s="35">
        <f t="shared" ref="BJ56" si="185">BJ57+BJ58</f>
        <v>0</v>
      </c>
      <c r="BK56" s="65">
        <f t="shared" ref="BK56" si="186">BK57+BK58</f>
        <v>0</v>
      </c>
      <c r="BL56" s="47" t="s">
        <v>221</v>
      </c>
      <c r="BM56" s="35">
        <f>BM57+BM58</f>
        <v>0</v>
      </c>
      <c r="BN56" s="35">
        <f t="shared" ref="BN56" si="187">BN57+BN58</f>
        <v>0</v>
      </c>
      <c r="BO56" s="35">
        <f t="shared" ref="BO56" si="188">BO57+BO58</f>
        <v>0</v>
      </c>
      <c r="BP56" s="35">
        <f t="shared" ref="BP56" si="189">BP57+BP58</f>
        <v>0</v>
      </c>
      <c r="BQ56" s="35">
        <f t="shared" ref="BQ56" si="190">BQ57+BQ58</f>
        <v>0</v>
      </c>
      <c r="BR56" s="35" t="s">
        <v>221</v>
      </c>
      <c r="BS56" s="35">
        <f>BS57+BS58</f>
        <v>0</v>
      </c>
      <c r="BT56" s="35">
        <f t="shared" ref="BT56" si="191">BT57+BT58</f>
        <v>0</v>
      </c>
      <c r="BU56" s="35">
        <f t="shared" ref="BU56" si="192">BU57+BU58</f>
        <v>0</v>
      </c>
      <c r="BV56" s="35">
        <f t="shared" ref="BV56" si="193">BV57+BV58</f>
        <v>0</v>
      </c>
      <c r="BW56" s="35">
        <f t="shared" ref="BW56" si="194">BW57+BW58</f>
        <v>0</v>
      </c>
      <c r="BX56" s="90" t="s">
        <v>221</v>
      </c>
    </row>
    <row r="57" spans="1:76" ht="47.25">
      <c r="A57" s="18" t="s">
        <v>106</v>
      </c>
      <c r="B57" s="19" t="s">
        <v>171</v>
      </c>
      <c r="C57" s="18" t="s">
        <v>220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65"/>
      <c r="P57" s="47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65"/>
      <c r="AB57" s="47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65"/>
      <c r="AN57" s="47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65"/>
      <c r="AZ57" s="47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65"/>
      <c r="BL57" s="47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90" t="s">
        <v>221</v>
      </c>
    </row>
    <row r="58" spans="1:76" ht="47.25">
      <c r="A58" s="18" t="s">
        <v>107</v>
      </c>
      <c r="B58" s="19" t="s">
        <v>172</v>
      </c>
      <c r="C58" s="18" t="s">
        <v>220</v>
      </c>
      <c r="D58" s="35" t="s">
        <v>221</v>
      </c>
      <c r="E58" s="35">
        <f>SUM(E59:E65)</f>
        <v>0</v>
      </c>
      <c r="F58" s="35">
        <f t="shared" ref="F58:I58" si="195">SUM(F59:F65)</f>
        <v>0</v>
      </c>
      <c r="G58" s="35">
        <f t="shared" si="195"/>
        <v>0</v>
      </c>
      <c r="H58" s="35">
        <f t="shared" si="195"/>
        <v>0</v>
      </c>
      <c r="I58" s="35">
        <f t="shared" si="195"/>
        <v>0</v>
      </c>
      <c r="J58" s="35" t="s">
        <v>221</v>
      </c>
      <c r="K58" s="35">
        <f>SUM(K59:K65)</f>
        <v>0</v>
      </c>
      <c r="L58" s="35">
        <f t="shared" ref="L58" si="196">SUM(L59:L65)</f>
        <v>0</v>
      </c>
      <c r="M58" s="35">
        <f t="shared" ref="M58" si="197">SUM(M59:M65)</f>
        <v>0</v>
      </c>
      <c r="N58" s="35">
        <f t="shared" ref="N58" si="198">SUM(N59:N65)</f>
        <v>0</v>
      </c>
      <c r="O58" s="65">
        <f t="shared" ref="O58" si="199">SUM(O59:O65)</f>
        <v>0</v>
      </c>
      <c r="P58" s="47" t="s">
        <v>221</v>
      </c>
      <c r="Q58" s="35">
        <f>SUM(Q59:Q65)</f>
        <v>2.8899999999999997</v>
      </c>
      <c r="R58" s="35">
        <f t="shared" ref="R58" si="200">SUM(R59:R65)</f>
        <v>0</v>
      </c>
      <c r="S58" s="35">
        <f t="shared" ref="S58" si="201">SUM(S59:S65)</f>
        <v>8</v>
      </c>
      <c r="T58" s="35">
        <f t="shared" ref="T58" si="202">SUM(T59:T65)</f>
        <v>2.6013000000000002</v>
      </c>
      <c r="U58" s="35">
        <f t="shared" ref="U58" si="203">SUM(U59:U65)</f>
        <v>0</v>
      </c>
      <c r="V58" s="35" t="s">
        <v>221</v>
      </c>
      <c r="W58" s="35">
        <f>SUM(W59:W65)</f>
        <v>0</v>
      </c>
      <c r="X58" s="35">
        <f t="shared" ref="X58" si="204">SUM(X59:X65)</f>
        <v>0</v>
      </c>
      <c r="Y58" s="35">
        <f t="shared" ref="Y58" si="205">SUM(Y59:Y65)</f>
        <v>1.56</v>
      </c>
      <c r="Z58" s="35">
        <f t="shared" ref="Z58" si="206">SUM(Z59:Z65)</f>
        <v>1.0243</v>
      </c>
      <c r="AA58" s="65">
        <f t="shared" ref="AA58" si="207">SUM(AA59:AA65)</f>
        <v>0</v>
      </c>
      <c r="AB58" s="47" t="s">
        <v>221</v>
      </c>
      <c r="AC58" s="35">
        <f>SUM(AC59:AC65)</f>
        <v>0</v>
      </c>
      <c r="AD58" s="35">
        <f t="shared" ref="AD58" si="208">SUM(AD59:AD65)</f>
        <v>0</v>
      </c>
      <c r="AE58" s="35">
        <f t="shared" ref="AE58" si="209">SUM(AE59:AE65)</f>
        <v>7.42</v>
      </c>
      <c r="AF58" s="35">
        <f t="shared" ref="AF58" si="210">SUM(AF59:AF65)</f>
        <v>2.48</v>
      </c>
      <c r="AG58" s="35">
        <f t="shared" ref="AG58" si="211">SUM(AG59:AG65)</f>
        <v>0</v>
      </c>
      <c r="AH58" s="35" t="s">
        <v>221</v>
      </c>
      <c r="AI58" s="35">
        <f>SUM(AI59:AI65)</f>
        <v>0</v>
      </c>
      <c r="AJ58" s="35">
        <f t="shared" ref="AJ58" si="212">SUM(AJ59:AJ65)</f>
        <v>0</v>
      </c>
      <c r="AK58" s="35">
        <f t="shared" ref="AK58" si="213">SUM(AK59:AK65)</f>
        <v>9.6</v>
      </c>
      <c r="AL58" s="35">
        <f t="shared" ref="AL58" si="214">SUM(AL59:AL65)</f>
        <v>4.5255000000000001</v>
      </c>
      <c r="AM58" s="65">
        <f t="shared" ref="AM58" si="215">SUM(AM59:AM65)</f>
        <v>0</v>
      </c>
      <c r="AN58" s="47" t="s">
        <v>221</v>
      </c>
      <c r="AO58" s="35">
        <f>SUM(AO59:AO65)</f>
        <v>0</v>
      </c>
      <c r="AP58" s="35">
        <f t="shared" ref="AP58" si="216">SUM(AP59:AP65)</f>
        <v>0</v>
      </c>
      <c r="AQ58" s="35">
        <f t="shared" ref="AQ58" si="217">SUM(AQ59:AQ65)</f>
        <v>0</v>
      </c>
      <c r="AR58" s="35">
        <f t="shared" ref="AR58" si="218">SUM(AR59:AR65)</f>
        <v>0</v>
      </c>
      <c r="AS58" s="35">
        <f t="shared" ref="AS58" si="219">SUM(AS59:AS65)</f>
        <v>0</v>
      </c>
      <c r="AT58" s="35" t="s">
        <v>221</v>
      </c>
      <c r="AU58" s="35">
        <f>SUM(AU59:AU65)</f>
        <v>0</v>
      </c>
      <c r="AV58" s="35">
        <f t="shared" ref="AV58" si="220">SUM(AV59:AV65)</f>
        <v>0</v>
      </c>
      <c r="AW58" s="35">
        <f t="shared" ref="AW58" si="221">SUM(AW59:AW65)</f>
        <v>0</v>
      </c>
      <c r="AX58" s="35">
        <f t="shared" ref="AX58" si="222">SUM(AX59:AX65)</f>
        <v>0</v>
      </c>
      <c r="AY58" s="65">
        <f t="shared" ref="AY58" si="223">SUM(AY59:AY65)</f>
        <v>0</v>
      </c>
      <c r="AZ58" s="47" t="s">
        <v>221</v>
      </c>
      <c r="BA58" s="35">
        <f>SUM(BA59:BA65)</f>
        <v>0</v>
      </c>
      <c r="BB58" s="35">
        <f t="shared" ref="BB58" si="224">SUM(BB59:BB65)</f>
        <v>0</v>
      </c>
      <c r="BC58" s="35">
        <f t="shared" ref="BC58" si="225">SUM(BC59:BC65)</f>
        <v>0</v>
      </c>
      <c r="BD58" s="35">
        <f t="shared" ref="BD58" si="226">SUM(BD59:BD65)</f>
        <v>0</v>
      </c>
      <c r="BE58" s="35">
        <f t="shared" ref="BE58" si="227">SUM(BE59:BE65)</f>
        <v>0</v>
      </c>
      <c r="BF58" s="35" t="s">
        <v>221</v>
      </c>
      <c r="BG58" s="35">
        <f>SUM(BG59:BG65)</f>
        <v>0</v>
      </c>
      <c r="BH58" s="35">
        <f t="shared" ref="BH58" si="228">SUM(BH59:BH65)</f>
        <v>0</v>
      </c>
      <c r="BI58" s="35">
        <f t="shared" ref="BI58" si="229">SUM(BI59:BI65)</f>
        <v>0</v>
      </c>
      <c r="BJ58" s="35">
        <f t="shared" ref="BJ58" si="230">SUM(BJ59:BJ65)</f>
        <v>0</v>
      </c>
      <c r="BK58" s="65">
        <f t="shared" ref="BK58" si="231">SUM(BK59:BK65)</f>
        <v>0</v>
      </c>
      <c r="BL58" s="47" t="s">
        <v>221</v>
      </c>
      <c r="BM58" s="35">
        <f>SUM(BM59:BM65)</f>
        <v>0</v>
      </c>
      <c r="BN58" s="35">
        <f t="shared" ref="BN58" si="232">SUM(BN59:BN65)</f>
        <v>0</v>
      </c>
      <c r="BO58" s="35">
        <f t="shared" ref="BO58" si="233">SUM(BO59:BO65)</f>
        <v>0</v>
      </c>
      <c r="BP58" s="35">
        <f t="shared" ref="BP58" si="234">SUM(BP59:BP65)</f>
        <v>0</v>
      </c>
      <c r="BQ58" s="35">
        <f t="shared" ref="BQ58" si="235">SUM(BQ59:BQ65)</f>
        <v>0</v>
      </c>
      <c r="BR58" s="35" t="s">
        <v>221</v>
      </c>
      <c r="BS58" s="35">
        <f>SUM(BS59:BS65)</f>
        <v>0</v>
      </c>
      <c r="BT58" s="35">
        <f t="shared" ref="BT58" si="236">SUM(BT59:BT65)</f>
        <v>0</v>
      </c>
      <c r="BU58" s="35">
        <f t="shared" ref="BU58" si="237">SUM(BU59:BU65)</f>
        <v>0</v>
      </c>
      <c r="BV58" s="35">
        <f t="shared" ref="BV58" si="238">SUM(BV59:BV65)</f>
        <v>0</v>
      </c>
      <c r="BW58" s="35">
        <f t="shared" ref="BW58" si="239">SUM(BW59:BW65)</f>
        <v>0</v>
      </c>
      <c r="BX58" s="90" t="s">
        <v>221</v>
      </c>
    </row>
    <row r="59" spans="1:76" ht="15.75" customHeight="1">
      <c r="A59" s="25" t="s">
        <v>391</v>
      </c>
      <c r="B59" s="26" t="s">
        <v>234</v>
      </c>
      <c r="C59" s="25" t="s">
        <v>235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73"/>
      <c r="P59" s="51"/>
      <c r="Q59" s="39"/>
      <c r="R59" s="39"/>
      <c r="S59" s="39">
        <f>4</f>
        <v>4</v>
      </c>
      <c r="T59" s="39"/>
      <c r="U59" s="39"/>
      <c r="V59" s="51" t="s">
        <v>385</v>
      </c>
      <c r="W59" s="39"/>
      <c r="X59" s="39"/>
      <c r="Y59" s="39">
        <v>0.36</v>
      </c>
      <c r="Z59" s="39">
        <v>0.4</v>
      </c>
      <c r="AA59" s="73"/>
      <c r="AB59" s="72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73"/>
      <c r="AN59" s="51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73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73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128" t="s">
        <v>316</v>
      </c>
    </row>
    <row r="60" spans="1:76" ht="31.5">
      <c r="A60" s="25" t="s">
        <v>392</v>
      </c>
      <c r="B60" s="26" t="s">
        <v>236</v>
      </c>
      <c r="C60" s="25" t="s">
        <v>237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73"/>
      <c r="P60" s="51"/>
      <c r="Q60" s="39"/>
      <c r="R60" s="39"/>
      <c r="S60" s="39"/>
      <c r="T60" s="39"/>
      <c r="U60" s="39"/>
      <c r="V60" s="51"/>
      <c r="W60" s="39"/>
      <c r="X60" s="39"/>
      <c r="Y60" s="39"/>
      <c r="Z60" s="39"/>
      <c r="AA60" s="73"/>
      <c r="AB60" s="72"/>
      <c r="AC60" s="39"/>
      <c r="AD60" s="39"/>
      <c r="AE60" s="39">
        <v>2.2000000000000002</v>
      </c>
      <c r="AF60" s="39"/>
      <c r="AG60" s="39"/>
      <c r="AH60" s="39" t="s">
        <v>385</v>
      </c>
      <c r="AI60" s="39"/>
      <c r="AJ60" s="39"/>
      <c r="AK60" s="39"/>
      <c r="AL60" s="39">
        <v>1.0455000000000001</v>
      </c>
      <c r="AM60" s="73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73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73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128"/>
    </row>
    <row r="61" spans="1:76" ht="31.5">
      <c r="A61" s="25" t="s">
        <v>393</v>
      </c>
      <c r="B61" s="26" t="s">
        <v>238</v>
      </c>
      <c r="C61" s="25" t="s">
        <v>239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73"/>
      <c r="P61" s="51"/>
      <c r="Q61" s="39">
        <f>1</f>
        <v>1</v>
      </c>
      <c r="R61" s="39"/>
      <c r="S61" s="39">
        <f>4</f>
        <v>4</v>
      </c>
      <c r="T61" s="39"/>
      <c r="U61" s="39"/>
      <c r="V61" s="51" t="s">
        <v>386</v>
      </c>
      <c r="W61" s="39"/>
      <c r="X61" s="39"/>
      <c r="Y61" s="39">
        <f>0.6+0.6</f>
        <v>1.2</v>
      </c>
      <c r="Z61" s="39">
        <v>0.35</v>
      </c>
      <c r="AA61" s="73"/>
      <c r="AB61" s="72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73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73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73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128"/>
    </row>
    <row r="62" spans="1:76">
      <c r="A62" s="25" t="s">
        <v>394</v>
      </c>
      <c r="B62" s="26" t="s">
        <v>240</v>
      </c>
      <c r="C62" s="25" t="s">
        <v>241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73"/>
      <c r="P62" s="51"/>
      <c r="Q62" s="39">
        <v>0.63</v>
      </c>
      <c r="R62" s="39"/>
      <c r="S62" s="39"/>
      <c r="T62" s="39"/>
      <c r="U62" s="39"/>
      <c r="V62" s="51" t="s">
        <v>386</v>
      </c>
      <c r="W62" s="39"/>
      <c r="X62" s="39"/>
      <c r="Y62" s="39"/>
      <c r="Z62" s="39">
        <v>0.153</v>
      </c>
      <c r="AA62" s="73"/>
      <c r="AB62" s="72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73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73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73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128"/>
    </row>
    <row r="63" spans="1:76" ht="66.75" customHeight="1">
      <c r="A63" s="25" t="s">
        <v>395</v>
      </c>
      <c r="B63" s="26" t="s">
        <v>242</v>
      </c>
      <c r="C63" s="25" t="s">
        <v>243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73"/>
      <c r="P63" s="51"/>
      <c r="Q63" s="39">
        <v>1.26</v>
      </c>
      <c r="R63" s="39"/>
      <c r="S63" s="39"/>
      <c r="T63" s="39">
        <v>2.48</v>
      </c>
      <c r="U63" s="39"/>
      <c r="V63" s="51"/>
      <c r="W63" s="39"/>
      <c r="X63" s="39"/>
      <c r="Y63" s="39"/>
      <c r="Z63" s="39"/>
      <c r="AA63" s="73"/>
      <c r="AB63" s="72"/>
      <c r="AC63" s="39"/>
      <c r="AD63" s="39"/>
      <c r="AE63" s="39">
        <f>0.2+1.02+4</f>
        <v>5.22</v>
      </c>
      <c r="AF63" s="39">
        <v>2.48</v>
      </c>
      <c r="AG63" s="39"/>
      <c r="AH63" s="39" t="s">
        <v>387</v>
      </c>
      <c r="AI63" s="39"/>
      <c r="AJ63" s="39"/>
      <c r="AK63" s="39">
        <f>0.62+8.98</f>
        <v>9.6</v>
      </c>
      <c r="AL63" s="39">
        <v>2.48</v>
      </c>
      <c r="AM63" s="73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73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73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128"/>
    </row>
    <row r="64" spans="1:76">
      <c r="A64" s="25" t="s">
        <v>396</v>
      </c>
      <c r="B64" s="26" t="s">
        <v>232</v>
      </c>
      <c r="C64" s="25" t="s">
        <v>233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73"/>
      <c r="P64" s="51"/>
      <c r="Q64" s="39"/>
      <c r="R64" s="39"/>
      <c r="S64" s="39"/>
      <c r="T64" s="39">
        <v>0.12130000000000001</v>
      </c>
      <c r="U64" s="39"/>
      <c r="V64" s="51" t="s">
        <v>387</v>
      </c>
      <c r="W64" s="39"/>
      <c r="X64" s="39"/>
      <c r="Y64" s="39"/>
      <c r="Z64" s="39">
        <v>0.12130000000000001</v>
      </c>
      <c r="AA64" s="73"/>
      <c r="AB64" s="72"/>
      <c r="AC64" s="39"/>
      <c r="AD64" s="39"/>
      <c r="AE64" s="39"/>
      <c r="AF64" s="39"/>
      <c r="AG64" s="39"/>
      <c r="AH64" s="39" t="s">
        <v>221</v>
      </c>
      <c r="AI64" s="39"/>
      <c r="AJ64" s="39"/>
      <c r="AK64" s="39"/>
      <c r="AL64" s="39"/>
      <c r="AM64" s="73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73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73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91" t="s">
        <v>221</v>
      </c>
    </row>
    <row r="65" spans="1:76" ht="47.25">
      <c r="A65" s="25" t="s">
        <v>397</v>
      </c>
      <c r="B65" s="26" t="s">
        <v>244</v>
      </c>
      <c r="C65" s="25" t="s">
        <v>409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73"/>
      <c r="P65" s="51"/>
      <c r="Q65" s="39"/>
      <c r="R65" s="39"/>
      <c r="S65" s="39"/>
      <c r="T65" s="39"/>
      <c r="U65" s="39"/>
      <c r="V65" s="51"/>
      <c r="W65" s="39"/>
      <c r="X65" s="39"/>
      <c r="Y65" s="39"/>
      <c r="Z65" s="39"/>
      <c r="AA65" s="73"/>
      <c r="AB65" s="72"/>
      <c r="AC65" s="39"/>
      <c r="AD65" s="39"/>
      <c r="AE65" s="39"/>
      <c r="AF65" s="39"/>
      <c r="AG65" s="39"/>
      <c r="AH65" s="39" t="s">
        <v>385</v>
      </c>
      <c r="AI65" s="39"/>
      <c r="AJ65" s="39"/>
      <c r="AK65" s="39"/>
      <c r="AL65" s="39">
        <v>1</v>
      </c>
      <c r="AM65" s="73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73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73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91" t="s">
        <v>317</v>
      </c>
    </row>
    <row r="66" spans="1:76" ht="31.5">
      <c r="A66" s="18" t="s">
        <v>62</v>
      </c>
      <c r="B66" s="19" t="s">
        <v>173</v>
      </c>
      <c r="C66" s="18" t="s">
        <v>220</v>
      </c>
      <c r="D66" s="35" t="s">
        <v>221</v>
      </c>
      <c r="E66" s="35">
        <f t="shared" ref="E66:I66" si="240">E67+E75+E78+E79</f>
        <v>0</v>
      </c>
      <c r="F66" s="35">
        <f t="shared" si="240"/>
        <v>0</v>
      </c>
      <c r="G66" s="35">
        <f t="shared" si="240"/>
        <v>0</v>
      </c>
      <c r="H66" s="35">
        <f t="shared" si="240"/>
        <v>0</v>
      </c>
      <c r="I66" s="35">
        <f t="shared" si="240"/>
        <v>0</v>
      </c>
      <c r="J66" s="35" t="s">
        <v>221</v>
      </c>
      <c r="K66" s="35">
        <f t="shared" ref="K66:AM66" si="241">K67+K75+K78+K79</f>
        <v>0</v>
      </c>
      <c r="L66" s="35">
        <f t="shared" si="241"/>
        <v>0</v>
      </c>
      <c r="M66" s="35">
        <f t="shared" si="241"/>
        <v>0</v>
      </c>
      <c r="N66" s="35">
        <f t="shared" si="241"/>
        <v>0</v>
      </c>
      <c r="O66" s="65">
        <f t="shared" si="241"/>
        <v>0</v>
      </c>
      <c r="P66" s="47" t="s">
        <v>221</v>
      </c>
      <c r="Q66" s="35">
        <f t="shared" ref="Q66:U66" si="242">Q67+Q75+Q78+Q79</f>
        <v>0</v>
      </c>
      <c r="R66" s="35">
        <f t="shared" si="242"/>
        <v>0</v>
      </c>
      <c r="S66" s="35">
        <f t="shared" si="242"/>
        <v>0</v>
      </c>
      <c r="T66" s="35">
        <f t="shared" si="242"/>
        <v>0</v>
      </c>
      <c r="U66" s="35">
        <f t="shared" si="242"/>
        <v>0</v>
      </c>
      <c r="V66" s="47">
        <f t="shared" si="241"/>
        <v>0</v>
      </c>
      <c r="W66" s="35">
        <f t="shared" si="241"/>
        <v>0</v>
      </c>
      <c r="X66" s="35">
        <f t="shared" si="241"/>
        <v>0</v>
      </c>
      <c r="Y66" s="35">
        <f t="shared" si="241"/>
        <v>0</v>
      </c>
      <c r="Z66" s="35">
        <f t="shared" si="241"/>
        <v>0</v>
      </c>
      <c r="AA66" s="65">
        <f t="shared" si="241"/>
        <v>0</v>
      </c>
      <c r="AB66" s="64">
        <f t="shared" ref="AB66:AG66" si="243">AB67+AB75+AB78+AB79</f>
        <v>0</v>
      </c>
      <c r="AC66" s="35">
        <f t="shared" si="243"/>
        <v>0</v>
      </c>
      <c r="AD66" s="35">
        <f t="shared" si="243"/>
        <v>0</v>
      </c>
      <c r="AE66" s="35">
        <f t="shared" si="243"/>
        <v>0</v>
      </c>
      <c r="AF66" s="35">
        <f t="shared" si="243"/>
        <v>0</v>
      </c>
      <c r="AG66" s="35">
        <f t="shared" si="243"/>
        <v>0</v>
      </c>
      <c r="AH66" s="35" t="s">
        <v>221</v>
      </c>
      <c r="AI66" s="35">
        <f t="shared" si="241"/>
        <v>0</v>
      </c>
      <c r="AJ66" s="35">
        <f t="shared" si="241"/>
        <v>0</v>
      </c>
      <c r="AK66" s="35">
        <f t="shared" si="241"/>
        <v>0</v>
      </c>
      <c r="AL66" s="35">
        <f t="shared" si="241"/>
        <v>0</v>
      </c>
      <c r="AM66" s="65">
        <f t="shared" si="241"/>
        <v>0</v>
      </c>
      <c r="AN66" s="35" t="s">
        <v>221</v>
      </c>
      <c r="AO66" s="35">
        <f t="shared" ref="AO66:AS66" si="244">AO67+AO75+AO78+AO79</f>
        <v>0</v>
      </c>
      <c r="AP66" s="35">
        <f t="shared" si="244"/>
        <v>0</v>
      </c>
      <c r="AQ66" s="35">
        <f t="shared" si="244"/>
        <v>0</v>
      </c>
      <c r="AR66" s="35">
        <f t="shared" si="244"/>
        <v>0</v>
      </c>
      <c r="AS66" s="35">
        <f t="shared" si="244"/>
        <v>0</v>
      </c>
      <c r="AT66" s="35" t="s">
        <v>221</v>
      </c>
      <c r="AU66" s="35">
        <f t="shared" ref="AU66:AY66" si="245">AU67+AU75+AU78+AU79</f>
        <v>0</v>
      </c>
      <c r="AV66" s="35">
        <f t="shared" si="245"/>
        <v>0</v>
      </c>
      <c r="AW66" s="35">
        <f t="shared" si="245"/>
        <v>0</v>
      </c>
      <c r="AX66" s="35">
        <f t="shared" si="245"/>
        <v>0</v>
      </c>
      <c r="AY66" s="65">
        <f t="shared" si="245"/>
        <v>0</v>
      </c>
      <c r="AZ66" s="35" t="s">
        <v>221</v>
      </c>
      <c r="BA66" s="35">
        <f t="shared" ref="BA66:BE66" si="246">BA67+BA75+BA78+BA79</f>
        <v>0</v>
      </c>
      <c r="BB66" s="35">
        <f t="shared" si="246"/>
        <v>0</v>
      </c>
      <c r="BC66" s="35">
        <f t="shared" si="246"/>
        <v>0</v>
      </c>
      <c r="BD66" s="35">
        <f t="shared" si="246"/>
        <v>0</v>
      </c>
      <c r="BE66" s="35">
        <f t="shared" si="246"/>
        <v>0</v>
      </c>
      <c r="BF66" s="35" t="s">
        <v>221</v>
      </c>
      <c r="BG66" s="35">
        <f t="shared" ref="BG66:BK66" si="247">BG67+BG75+BG78+BG79</f>
        <v>2</v>
      </c>
      <c r="BH66" s="35">
        <f t="shared" si="247"/>
        <v>0</v>
      </c>
      <c r="BI66" s="35">
        <f t="shared" si="247"/>
        <v>0</v>
      </c>
      <c r="BJ66" s="35">
        <f t="shared" si="247"/>
        <v>0</v>
      </c>
      <c r="BK66" s="65">
        <f t="shared" si="247"/>
        <v>0</v>
      </c>
      <c r="BL66" s="35" t="s">
        <v>221</v>
      </c>
      <c r="BM66" s="35">
        <f t="shared" ref="BM66:BQ66" si="248">BM67+BM75+BM78+BM79</f>
        <v>0</v>
      </c>
      <c r="BN66" s="35">
        <f t="shared" si="248"/>
        <v>0</v>
      </c>
      <c r="BO66" s="35">
        <f t="shared" si="248"/>
        <v>0</v>
      </c>
      <c r="BP66" s="35">
        <f t="shared" si="248"/>
        <v>0</v>
      </c>
      <c r="BQ66" s="35">
        <f t="shared" si="248"/>
        <v>0</v>
      </c>
      <c r="BR66" s="35" t="s">
        <v>221</v>
      </c>
      <c r="BS66" s="35">
        <f t="shared" ref="BS66:BW66" si="249">BS67+BS75+BS78+BS79</f>
        <v>0</v>
      </c>
      <c r="BT66" s="35">
        <f t="shared" si="249"/>
        <v>0</v>
      </c>
      <c r="BU66" s="35">
        <f t="shared" si="249"/>
        <v>0</v>
      </c>
      <c r="BV66" s="35">
        <f t="shared" si="249"/>
        <v>0</v>
      </c>
      <c r="BW66" s="35">
        <f t="shared" si="249"/>
        <v>0</v>
      </c>
      <c r="BX66" s="90" t="s">
        <v>221</v>
      </c>
    </row>
    <row r="67" spans="1:76" ht="47.25">
      <c r="A67" s="18" t="s">
        <v>63</v>
      </c>
      <c r="B67" s="19" t="s">
        <v>174</v>
      </c>
      <c r="C67" s="18" t="s">
        <v>220</v>
      </c>
      <c r="D67" s="35" t="s">
        <v>221</v>
      </c>
      <c r="E67" s="35">
        <f t="shared" ref="E67:I67" si="250">E68+E72</f>
        <v>0</v>
      </c>
      <c r="F67" s="35">
        <f t="shared" si="250"/>
        <v>0</v>
      </c>
      <c r="G67" s="35">
        <f t="shared" si="250"/>
        <v>0</v>
      </c>
      <c r="H67" s="35">
        <f t="shared" si="250"/>
        <v>0</v>
      </c>
      <c r="I67" s="35">
        <f t="shared" si="250"/>
        <v>0</v>
      </c>
      <c r="J67" s="35" t="s">
        <v>221</v>
      </c>
      <c r="K67" s="35">
        <f t="shared" ref="K67:AM67" si="251">K68+K72</f>
        <v>0</v>
      </c>
      <c r="L67" s="35">
        <f t="shared" si="251"/>
        <v>0</v>
      </c>
      <c r="M67" s="35">
        <f t="shared" si="251"/>
        <v>0</v>
      </c>
      <c r="N67" s="35">
        <f t="shared" si="251"/>
        <v>0</v>
      </c>
      <c r="O67" s="65">
        <f t="shared" si="251"/>
        <v>0</v>
      </c>
      <c r="P67" s="47" t="s">
        <v>221</v>
      </c>
      <c r="Q67" s="35">
        <f t="shared" ref="Q67:U67" si="252">Q68+Q72</f>
        <v>0</v>
      </c>
      <c r="R67" s="35">
        <f t="shared" si="252"/>
        <v>0</v>
      </c>
      <c r="S67" s="35">
        <f t="shared" si="252"/>
        <v>0</v>
      </c>
      <c r="T67" s="35">
        <f t="shared" si="252"/>
        <v>0</v>
      </c>
      <c r="U67" s="35">
        <f t="shared" si="252"/>
        <v>0</v>
      </c>
      <c r="V67" s="47">
        <f t="shared" si="251"/>
        <v>0</v>
      </c>
      <c r="W67" s="35">
        <f t="shared" si="251"/>
        <v>0</v>
      </c>
      <c r="X67" s="35">
        <f t="shared" si="251"/>
        <v>0</v>
      </c>
      <c r="Y67" s="35">
        <f t="shared" si="251"/>
        <v>0</v>
      </c>
      <c r="Z67" s="35">
        <f t="shared" si="251"/>
        <v>0</v>
      </c>
      <c r="AA67" s="65">
        <f t="shared" si="251"/>
        <v>0</v>
      </c>
      <c r="AB67" s="64">
        <f t="shared" ref="AB67:AG67" si="253">AB68+AB72</f>
        <v>0</v>
      </c>
      <c r="AC67" s="35">
        <f t="shared" si="253"/>
        <v>0</v>
      </c>
      <c r="AD67" s="35">
        <f t="shared" si="253"/>
        <v>0</v>
      </c>
      <c r="AE67" s="35">
        <f t="shared" si="253"/>
        <v>0</v>
      </c>
      <c r="AF67" s="35">
        <f t="shared" si="253"/>
        <v>0</v>
      </c>
      <c r="AG67" s="35">
        <f t="shared" si="253"/>
        <v>0</v>
      </c>
      <c r="AH67" s="35" t="s">
        <v>221</v>
      </c>
      <c r="AI67" s="35">
        <f t="shared" si="251"/>
        <v>0</v>
      </c>
      <c r="AJ67" s="35">
        <f t="shared" si="251"/>
        <v>0</v>
      </c>
      <c r="AK67" s="35">
        <f t="shared" si="251"/>
        <v>0</v>
      </c>
      <c r="AL67" s="35">
        <f t="shared" si="251"/>
        <v>0</v>
      </c>
      <c r="AM67" s="65">
        <f t="shared" si="251"/>
        <v>0</v>
      </c>
      <c r="AN67" s="35" t="s">
        <v>221</v>
      </c>
      <c r="AO67" s="35">
        <f t="shared" ref="AO67:AS67" si="254">AO68+AO72</f>
        <v>0</v>
      </c>
      <c r="AP67" s="35">
        <f t="shared" si="254"/>
        <v>0</v>
      </c>
      <c r="AQ67" s="35">
        <f t="shared" si="254"/>
        <v>0</v>
      </c>
      <c r="AR67" s="35">
        <f t="shared" si="254"/>
        <v>0</v>
      </c>
      <c r="AS67" s="35">
        <f t="shared" si="254"/>
        <v>0</v>
      </c>
      <c r="AT67" s="35" t="s">
        <v>221</v>
      </c>
      <c r="AU67" s="35">
        <f t="shared" ref="AU67:AY67" si="255">AU68+AU72</f>
        <v>0</v>
      </c>
      <c r="AV67" s="35">
        <f t="shared" si="255"/>
        <v>0</v>
      </c>
      <c r="AW67" s="35">
        <f t="shared" si="255"/>
        <v>0</v>
      </c>
      <c r="AX67" s="35">
        <f t="shared" si="255"/>
        <v>0</v>
      </c>
      <c r="AY67" s="65">
        <f t="shared" si="255"/>
        <v>0</v>
      </c>
      <c r="AZ67" s="35" t="s">
        <v>221</v>
      </c>
      <c r="BA67" s="35">
        <f t="shared" ref="BA67:BE67" si="256">BA68+BA72</f>
        <v>0</v>
      </c>
      <c r="BB67" s="35">
        <f t="shared" si="256"/>
        <v>0</v>
      </c>
      <c r="BC67" s="35">
        <f t="shared" si="256"/>
        <v>0</v>
      </c>
      <c r="BD67" s="35">
        <f t="shared" si="256"/>
        <v>0</v>
      </c>
      <c r="BE67" s="35">
        <f t="shared" si="256"/>
        <v>0</v>
      </c>
      <c r="BF67" s="35" t="s">
        <v>221</v>
      </c>
      <c r="BG67" s="35">
        <f t="shared" ref="BG67:BK67" si="257">BG68+BG72</f>
        <v>2</v>
      </c>
      <c r="BH67" s="35">
        <f t="shared" si="257"/>
        <v>0</v>
      </c>
      <c r="BI67" s="35">
        <f t="shared" si="257"/>
        <v>0</v>
      </c>
      <c r="BJ67" s="35">
        <f t="shared" si="257"/>
        <v>0</v>
      </c>
      <c r="BK67" s="65">
        <f t="shared" si="257"/>
        <v>0</v>
      </c>
      <c r="BL67" s="35" t="s">
        <v>221</v>
      </c>
      <c r="BM67" s="35">
        <f t="shared" ref="BM67:BQ67" si="258">BM68+BM72</f>
        <v>0</v>
      </c>
      <c r="BN67" s="35">
        <f t="shared" si="258"/>
        <v>0</v>
      </c>
      <c r="BO67" s="35">
        <f t="shared" si="258"/>
        <v>0</v>
      </c>
      <c r="BP67" s="35">
        <f t="shared" si="258"/>
        <v>0</v>
      </c>
      <c r="BQ67" s="35">
        <f t="shared" si="258"/>
        <v>0</v>
      </c>
      <c r="BR67" s="35" t="s">
        <v>221</v>
      </c>
      <c r="BS67" s="35">
        <f t="shared" ref="BS67:BW67" si="259">BS68+BS72</f>
        <v>0</v>
      </c>
      <c r="BT67" s="35">
        <f t="shared" si="259"/>
        <v>0</v>
      </c>
      <c r="BU67" s="35">
        <f t="shared" si="259"/>
        <v>0</v>
      </c>
      <c r="BV67" s="35">
        <f t="shared" si="259"/>
        <v>0</v>
      </c>
      <c r="BW67" s="35">
        <f t="shared" si="259"/>
        <v>0</v>
      </c>
      <c r="BX67" s="90" t="s">
        <v>221</v>
      </c>
    </row>
    <row r="68" spans="1:76">
      <c r="A68" s="18" t="s">
        <v>108</v>
      </c>
      <c r="B68" s="19" t="s">
        <v>175</v>
      </c>
      <c r="C68" s="18" t="s">
        <v>220</v>
      </c>
      <c r="D68" s="35" t="s">
        <v>221</v>
      </c>
      <c r="E68" s="35">
        <f t="shared" ref="E68:I68" si="260">E69+E70+E71</f>
        <v>0</v>
      </c>
      <c r="F68" s="35">
        <f t="shared" si="260"/>
        <v>0</v>
      </c>
      <c r="G68" s="35">
        <f t="shared" si="260"/>
        <v>0</v>
      </c>
      <c r="H68" s="35">
        <f t="shared" si="260"/>
        <v>0</v>
      </c>
      <c r="I68" s="35">
        <f t="shared" si="260"/>
        <v>0</v>
      </c>
      <c r="J68" s="35" t="s">
        <v>221</v>
      </c>
      <c r="K68" s="35">
        <f t="shared" ref="K68:AM68" si="261">K69+K70+K71</f>
        <v>0</v>
      </c>
      <c r="L68" s="35">
        <f t="shared" si="261"/>
        <v>0</v>
      </c>
      <c r="M68" s="35">
        <f t="shared" si="261"/>
        <v>0</v>
      </c>
      <c r="N68" s="35">
        <f t="shared" si="261"/>
        <v>0</v>
      </c>
      <c r="O68" s="65">
        <f t="shared" si="261"/>
        <v>0</v>
      </c>
      <c r="P68" s="47" t="s">
        <v>221</v>
      </c>
      <c r="Q68" s="35">
        <f t="shared" ref="Q68:U68" si="262">Q69+Q70+Q71</f>
        <v>0</v>
      </c>
      <c r="R68" s="35">
        <f t="shared" si="262"/>
        <v>0</v>
      </c>
      <c r="S68" s="35">
        <f t="shared" si="262"/>
        <v>0</v>
      </c>
      <c r="T68" s="35">
        <f t="shared" si="262"/>
        <v>0</v>
      </c>
      <c r="U68" s="35">
        <f t="shared" si="262"/>
        <v>0</v>
      </c>
      <c r="V68" s="47">
        <f t="shared" si="261"/>
        <v>0</v>
      </c>
      <c r="W68" s="35">
        <f t="shared" si="261"/>
        <v>0</v>
      </c>
      <c r="X68" s="35">
        <f t="shared" si="261"/>
        <v>0</v>
      </c>
      <c r="Y68" s="35">
        <f t="shared" si="261"/>
        <v>0</v>
      </c>
      <c r="Z68" s="35">
        <f t="shared" si="261"/>
        <v>0</v>
      </c>
      <c r="AA68" s="65">
        <f t="shared" si="261"/>
        <v>0</v>
      </c>
      <c r="AB68" s="64">
        <f t="shared" ref="AB68:AG68" si="263">AB69+AB70+AB71</f>
        <v>0</v>
      </c>
      <c r="AC68" s="35">
        <f t="shared" si="263"/>
        <v>0</v>
      </c>
      <c r="AD68" s="35">
        <f t="shared" si="263"/>
        <v>0</v>
      </c>
      <c r="AE68" s="35">
        <f t="shared" si="263"/>
        <v>0</v>
      </c>
      <c r="AF68" s="35">
        <f t="shared" si="263"/>
        <v>0</v>
      </c>
      <c r="AG68" s="35">
        <f t="shared" si="263"/>
        <v>0</v>
      </c>
      <c r="AH68" s="35" t="s">
        <v>221</v>
      </c>
      <c r="AI68" s="35">
        <f t="shared" si="261"/>
        <v>0</v>
      </c>
      <c r="AJ68" s="35">
        <f t="shared" si="261"/>
        <v>0</v>
      </c>
      <c r="AK68" s="35">
        <f t="shared" si="261"/>
        <v>0</v>
      </c>
      <c r="AL68" s="35">
        <f t="shared" si="261"/>
        <v>0</v>
      </c>
      <c r="AM68" s="65">
        <f t="shared" si="261"/>
        <v>0</v>
      </c>
      <c r="AN68" s="35" t="s">
        <v>221</v>
      </c>
      <c r="AO68" s="35">
        <f t="shared" ref="AO68:AS68" si="264">AO69+AO70+AO71</f>
        <v>0</v>
      </c>
      <c r="AP68" s="35">
        <f t="shared" si="264"/>
        <v>0</v>
      </c>
      <c r="AQ68" s="35">
        <f t="shared" si="264"/>
        <v>0</v>
      </c>
      <c r="AR68" s="35">
        <f t="shared" si="264"/>
        <v>0</v>
      </c>
      <c r="AS68" s="35">
        <f t="shared" si="264"/>
        <v>0</v>
      </c>
      <c r="AT68" s="35" t="s">
        <v>221</v>
      </c>
      <c r="AU68" s="35">
        <f t="shared" ref="AU68:AY68" si="265">AU69+AU70+AU71</f>
        <v>0</v>
      </c>
      <c r="AV68" s="35">
        <f t="shared" si="265"/>
        <v>0</v>
      </c>
      <c r="AW68" s="35">
        <f t="shared" si="265"/>
        <v>0</v>
      </c>
      <c r="AX68" s="35">
        <f t="shared" si="265"/>
        <v>0</v>
      </c>
      <c r="AY68" s="65">
        <f t="shared" si="265"/>
        <v>0</v>
      </c>
      <c r="AZ68" s="35" t="s">
        <v>221</v>
      </c>
      <c r="BA68" s="35">
        <f t="shared" ref="BA68:BE68" si="266">BA69+BA70+BA71</f>
        <v>0</v>
      </c>
      <c r="BB68" s="35">
        <f t="shared" si="266"/>
        <v>0</v>
      </c>
      <c r="BC68" s="35">
        <f t="shared" si="266"/>
        <v>0</v>
      </c>
      <c r="BD68" s="35">
        <f t="shared" si="266"/>
        <v>0</v>
      </c>
      <c r="BE68" s="35">
        <f t="shared" si="266"/>
        <v>0</v>
      </c>
      <c r="BF68" s="35" t="s">
        <v>221</v>
      </c>
      <c r="BG68" s="35">
        <f t="shared" ref="BG68:BK68" si="267">BG69+BG70+BG71</f>
        <v>0</v>
      </c>
      <c r="BH68" s="35">
        <f t="shared" si="267"/>
        <v>0</v>
      </c>
      <c r="BI68" s="35">
        <f t="shared" si="267"/>
        <v>0</v>
      </c>
      <c r="BJ68" s="35">
        <f t="shared" si="267"/>
        <v>0</v>
      </c>
      <c r="BK68" s="65">
        <f t="shared" si="267"/>
        <v>0</v>
      </c>
      <c r="BL68" s="35" t="s">
        <v>221</v>
      </c>
      <c r="BM68" s="35">
        <f t="shared" ref="BM68:BQ68" si="268">BM69+BM70+BM71</f>
        <v>0</v>
      </c>
      <c r="BN68" s="35">
        <f t="shared" si="268"/>
        <v>0</v>
      </c>
      <c r="BO68" s="35">
        <f t="shared" si="268"/>
        <v>0</v>
      </c>
      <c r="BP68" s="35">
        <f t="shared" si="268"/>
        <v>0</v>
      </c>
      <c r="BQ68" s="35">
        <f t="shared" si="268"/>
        <v>0</v>
      </c>
      <c r="BR68" s="35" t="s">
        <v>221</v>
      </c>
      <c r="BS68" s="35">
        <f t="shared" ref="BS68:BW68" si="269">BS69+BS70+BS71</f>
        <v>0</v>
      </c>
      <c r="BT68" s="35">
        <f t="shared" si="269"/>
        <v>0</v>
      </c>
      <c r="BU68" s="35">
        <f t="shared" si="269"/>
        <v>0</v>
      </c>
      <c r="BV68" s="35">
        <f t="shared" si="269"/>
        <v>0</v>
      </c>
      <c r="BW68" s="35">
        <f t="shared" si="269"/>
        <v>0</v>
      </c>
      <c r="BX68" s="90" t="s">
        <v>221</v>
      </c>
    </row>
    <row r="69" spans="1:76" ht="93.75" customHeight="1">
      <c r="A69" s="25" t="s">
        <v>246</v>
      </c>
      <c r="B69" s="26" t="s">
        <v>247</v>
      </c>
      <c r="C69" s="25" t="s">
        <v>248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73"/>
      <c r="P69" s="51"/>
      <c r="Q69" s="39"/>
      <c r="R69" s="39"/>
      <c r="S69" s="39"/>
      <c r="T69" s="39"/>
      <c r="U69" s="39"/>
      <c r="V69" s="51"/>
      <c r="W69" s="39"/>
      <c r="X69" s="39"/>
      <c r="Y69" s="39"/>
      <c r="Z69" s="39"/>
      <c r="AA69" s="73"/>
      <c r="AB69" s="72"/>
      <c r="AC69" s="39"/>
      <c r="AD69" s="39"/>
      <c r="AE69" s="39"/>
      <c r="AF69" s="39"/>
      <c r="AG69" s="39"/>
      <c r="AH69" s="39" t="s">
        <v>388</v>
      </c>
      <c r="AI69" s="39"/>
      <c r="AJ69" s="39"/>
      <c r="AK69" s="39"/>
      <c r="AL69" s="39"/>
      <c r="AM69" s="73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73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73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92" t="s">
        <v>408</v>
      </c>
    </row>
    <row r="70" spans="1:76" ht="60.75" customHeight="1">
      <c r="A70" s="25" t="s">
        <v>249</v>
      </c>
      <c r="B70" s="26" t="s">
        <v>322</v>
      </c>
      <c r="C70" s="25" t="s">
        <v>410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73"/>
      <c r="P70" s="51"/>
      <c r="Q70" s="39"/>
      <c r="R70" s="39"/>
      <c r="S70" s="39"/>
      <c r="T70" s="39"/>
      <c r="U70" s="39"/>
      <c r="V70" s="51"/>
      <c r="W70" s="39"/>
      <c r="X70" s="39"/>
      <c r="Y70" s="39"/>
      <c r="Z70" s="39"/>
      <c r="AA70" s="73"/>
      <c r="AB70" s="72"/>
      <c r="AC70" s="39"/>
      <c r="AD70" s="39"/>
      <c r="AE70" s="39"/>
      <c r="AF70" s="39"/>
      <c r="AG70" s="39"/>
      <c r="AH70" s="39" t="s">
        <v>388</v>
      </c>
      <c r="AI70" s="39"/>
      <c r="AJ70" s="39"/>
      <c r="AK70" s="39"/>
      <c r="AL70" s="39"/>
      <c r="AM70" s="73"/>
      <c r="AN70" s="39"/>
      <c r="AO70" s="39"/>
      <c r="AP70" s="39"/>
      <c r="AQ70" s="39"/>
      <c r="AR70" s="39"/>
      <c r="AS70" s="39"/>
      <c r="AT70" s="39" t="s">
        <v>388</v>
      </c>
      <c r="AU70" s="39"/>
      <c r="AV70" s="39"/>
      <c r="AW70" s="39"/>
      <c r="AX70" s="39"/>
      <c r="AY70" s="73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73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92" t="s">
        <v>399</v>
      </c>
    </row>
    <row r="71" spans="1:76" ht="72" customHeight="1">
      <c r="A71" s="25" t="s">
        <v>251</v>
      </c>
      <c r="B71" s="26" t="s">
        <v>252</v>
      </c>
      <c r="C71" s="25" t="s">
        <v>299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73"/>
      <c r="P71" s="51"/>
      <c r="Q71" s="39"/>
      <c r="R71" s="39"/>
      <c r="S71" s="39"/>
      <c r="T71" s="39"/>
      <c r="U71" s="39"/>
      <c r="V71" s="51"/>
      <c r="W71" s="39"/>
      <c r="X71" s="39"/>
      <c r="Y71" s="39"/>
      <c r="Z71" s="39"/>
      <c r="AA71" s="73"/>
      <c r="AB71" s="72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73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73"/>
      <c r="AZ71" s="39"/>
      <c r="BA71" s="39"/>
      <c r="BB71" s="39"/>
      <c r="BC71" s="39"/>
      <c r="BD71" s="39"/>
      <c r="BE71" s="39"/>
      <c r="BF71" s="39" t="s">
        <v>388</v>
      </c>
      <c r="BG71" s="39"/>
      <c r="BH71" s="39"/>
      <c r="BI71" s="39"/>
      <c r="BJ71" s="39"/>
      <c r="BK71" s="73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92" t="s">
        <v>400</v>
      </c>
    </row>
    <row r="72" spans="1:76" ht="31.5">
      <c r="A72" s="18" t="s">
        <v>109</v>
      </c>
      <c r="B72" s="19" t="s">
        <v>176</v>
      </c>
      <c r="C72" s="18" t="s">
        <v>220</v>
      </c>
      <c r="D72" s="35" t="s">
        <v>221</v>
      </c>
      <c r="E72" s="35">
        <f t="shared" ref="E72:I72" si="270">E73+E74</f>
        <v>0</v>
      </c>
      <c r="F72" s="35">
        <f t="shared" si="270"/>
        <v>0</v>
      </c>
      <c r="G72" s="35">
        <f t="shared" si="270"/>
        <v>0</v>
      </c>
      <c r="H72" s="35">
        <f t="shared" si="270"/>
        <v>0</v>
      </c>
      <c r="I72" s="35">
        <f t="shared" si="270"/>
        <v>0</v>
      </c>
      <c r="J72" s="35" t="s">
        <v>221</v>
      </c>
      <c r="K72" s="35">
        <f t="shared" ref="K72:AM72" si="271">K73+K74</f>
        <v>0</v>
      </c>
      <c r="L72" s="35">
        <f t="shared" si="271"/>
        <v>0</v>
      </c>
      <c r="M72" s="35">
        <f t="shared" si="271"/>
        <v>0</v>
      </c>
      <c r="N72" s="35">
        <f t="shared" si="271"/>
        <v>0</v>
      </c>
      <c r="O72" s="65">
        <f t="shared" si="271"/>
        <v>0</v>
      </c>
      <c r="P72" s="47" t="s">
        <v>221</v>
      </c>
      <c r="Q72" s="35">
        <f t="shared" ref="Q72:U72" si="272">Q73+Q74</f>
        <v>0</v>
      </c>
      <c r="R72" s="35">
        <f t="shared" si="272"/>
        <v>0</v>
      </c>
      <c r="S72" s="35">
        <f t="shared" si="272"/>
        <v>0</v>
      </c>
      <c r="T72" s="35">
        <f t="shared" si="272"/>
        <v>0</v>
      </c>
      <c r="U72" s="35">
        <f t="shared" si="272"/>
        <v>0</v>
      </c>
      <c r="V72" s="47">
        <f t="shared" si="271"/>
        <v>0</v>
      </c>
      <c r="W72" s="35">
        <f t="shared" si="271"/>
        <v>0</v>
      </c>
      <c r="X72" s="35">
        <f t="shared" si="271"/>
        <v>0</v>
      </c>
      <c r="Y72" s="35">
        <f t="shared" si="271"/>
        <v>0</v>
      </c>
      <c r="Z72" s="35">
        <f t="shared" si="271"/>
        <v>0</v>
      </c>
      <c r="AA72" s="65">
        <f t="shared" si="271"/>
        <v>0</v>
      </c>
      <c r="AB72" s="64">
        <f t="shared" ref="AB72:AG72" si="273">AB73+AB74</f>
        <v>0</v>
      </c>
      <c r="AC72" s="35">
        <f t="shared" si="273"/>
        <v>0</v>
      </c>
      <c r="AD72" s="35">
        <f t="shared" si="273"/>
        <v>0</v>
      </c>
      <c r="AE72" s="35">
        <f t="shared" si="273"/>
        <v>0</v>
      </c>
      <c r="AF72" s="35">
        <f t="shared" si="273"/>
        <v>0</v>
      </c>
      <c r="AG72" s="35">
        <f t="shared" si="273"/>
        <v>0</v>
      </c>
      <c r="AH72" s="35" t="s">
        <v>221</v>
      </c>
      <c r="AI72" s="35">
        <f t="shared" si="271"/>
        <v>0</v>
      </c>
      <c r="AJ72" s="35">
        <f t="shared" si="271"/>
        <v>0</v>
      </c>
      <c r="AK72" s="35">
        <f t="shared" si="271"/>
        <v>0</v>
      </c>
      <c r="AL72" s="35">
        <f t="shared" si="271"/>
        <v>0</v>
      </c>
      <c r="AM72" s="65">
        <f t="shared" si="271"/>
        <v>0</v>
      </c>
      <c r="AN72" s="35" t="s">
        <v>221</v>
      </c>
      <c r="AO72" s="35">
        <f t="shared" ref="AO72:AS72" si="274">AO73+AO74</f>
        <v>0</v>
      </c>
      <c r="AP72" s="35">
        <f t="shared" si="274"/>
        <v>0</v>
      </c>
      <c r="AQ72" s="35">
        <f t="shared" si="274"/>
        <v>0</v>
      </c>
      <c r="AR72" s="35">
        <f t="shared" si="274"/>
        <v>0</v>
      </c>
      <c r="AS72" s="35">
        <f t="shared" si="274"/>
        <v>0</v>
      </c>
      <c r="AT72" s="35" t="s">
        <v>221</v>
      </c>
      <c r="AU72" s="35">
        <f t="shared" ref="AU72:AY72" si="275">AU73+AU74</f>
        <v>0</v>
      </c>
      <c r="AV72" s="35">
        <f t="shared" si="275"/>
        <v>0</v>
      </c>
      <c r="AW72" s="35">
        <f t="shared" si="275"/>
        <v>0</v>
      </c>
      <c r="AX72" s="35">
        <f t="shared" si="275"/>
        <v>0</v>
      </c>
      <c r="AY72" s="65">
        <f t="shared" si="275"/>
        <v>0</v>
      </c>
      <c r="AZ72" s="35" t="s">
        <v>221</v>
      </c>
      <c r="BA72" s="35">
        <f t="shared" ref="BA72:BE72" si="276">BA73+BA74</f>
        <v>0</v>
      </c>
      <c r="BB72" s="35">
        <f t="shared" si="276"/>
        <v>0</v>
      </c>
      <c r="BC72" s="35">
        <f t="shared" si="276"/>
        <v>0</v>
      </c>
      <c r="BD72" s="35">
        <f t="shared" si="276"/>
        <v>0</v>
      </c>
      <c r="BE72" s="35">
        <f t="shared" si="276"/>
        <v>0</v>
      </c>
      <c r="BF72" s="35" t="s">
        <v>221</v>
      </c>
      <c r="BG72" s="35">
        <f t="shared" ref="BG72:BK72" si="277">BG73+BG74</f>
        <v>2</v>
      </c>
      <c r="BH72" s="35">
        <f t="shared" si="277"/>
        <v>0</v>
      </c>
      <c r="BI72" s="35">
        <f t="shared" si="277"/>
        <v>0</v>
      </c>
      <c r="BJ72" s="35">
        <f t="shared" si="277"/>
        <v>0</v>
      </c>
      <c r="BK72" s="65">
        <f t="shared" si="277"/>
        <v>0</v>
      </c>
      <c r="BL72" s="35" t="s">
        <v>221</v>
      </c>
      <c r="BM72" s="35">
        <f t="shared" ref="BM72:BQ72" si="278">BM73+BM74</f>
        <v>0</v>
      </c>
      <c r="BN72" s="35">
        <f t="shared" si="278"/>
        <v>0</v>
      </c>
      <c r="BO72" s="35">
        <f t="shared" si="278"/>
        <v>0</v>
      </c>
      <c r="BP72" s="35">
        <f t="shared" si="278"/>
        <v>0</v>
      </c>
      <c r="BQ72" s="35">
        <f t="shared" si="278"/>
        <v>0</v>
      </c>
      <c r="BR72" s="35" t="s">
        <v>221</v>
      </c>
      <c r="BS72" s="35">
        <f t="shared" ref="BS72:BW72" si="279">BS73+BS74</f>
        <v>0</v>
      </c>
      <c r="BT72" s="35">
        <f t="shared" si="279"/>
        <v>0</v>
      </c>
      <c r="BU72" s="35">
        <f t="shared" si="279"/>
        <v>0</v>
      </c>
      <c r="BV72" s="35">
        <f t="shared" si="279"/>
        <v>0</v>
      </c>
      <c r="BW72" s="35">
        <f t="shared" si="279"/>
        <v>0</v>
      </c>
      <c r="BX72" s="90" t="s">
        <v>221</v>
      </c>
    </row>
    <row r="73" spans="1:76" ht="70.5" customHeight="1">
      <c r="A73" s="25" t="s">
        <v>253</v>
      </c>
      <c r="B73" s="26" t="s">
        <v>254</v>
      </c>
      <c r="C73" s="25" t="s">
        <v>250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73"/>
      <c r="P73" s="51"/>
      <c r="Q73" s="39"/>
      <c r="R73" s="39"/>
      <c r="S73" s="39"/>
      <c r="T73" s="39"/>
      <c r="U73" s="39"/>
      <c r="V73" s="51"/>
      <c r="W73" s="39"/>
      <c r="X73" s="39"/>
      <c r="Y73" s="39"/>
      <c r="Z73" s="39"/>
      <c r="AA73" s="73"/>
      <c r="AB73" s="72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73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73"/>
      <c r="AZ73" s="39"/>
      <c r="BA73" s="39"/>
      <c r="BB73" s="39"/>
      <c r="BC73" s="39"/>
      <c r="BD73" s="39"/>
      <c r="BE73" s="39"/>
      <c r="BF73" s="39" t="s">
        <v>388</v>
      </c>
      <c r="BG73" s="39"/>
      <c r="BH73" s="39"/>
      <c r="BI73" s="39"/>
      <c r="BJ73" s="39"/>
      <c r="BK73" s="73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92" t="s">
        <v>401</v>
      </c>
    </row>
    <row r="74" spans="1:76" ht="54.75" customHeight="1">
      <c r="A74" s="25" t="s">
        <v>256</v>
      </c>
      <c r="B74" s="26" t="s">
        <v>257</v>
      </c>
      <c r="C74" s="25" t="s">
        <v>323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73"/>
      <c r="P74" s="51"/>
      <c r="Q74" s="39"/>
      <c r="R74" s="39"/>
      <c r="S74" s="39"/>
      <c r="T74" s="39"/>
      <c r="U74" s="39"/>
      <c r="V74" s="51"/>
      <c r="W74" s="39"/>
      <c r="X74" s="39"/>
      <c r="Y74" s="39"/>
      <c r="Z74" s="39"/>
      <c r="AA74" s="73"/>
      <c r="AB74" s="72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73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73"/>
      <c r="AZ74" s="39"/>
      <c r="BA74" s="39"/>
      <c r="BB74" s="39"/>
      <c r="BC74" s="39"/>
      <c r="BD74" s="39"/>
      <c r="BE74" s="39"/>
      <c r="BF74" s="39" t="s">
        <v>388</v>
      </c>
      <c r="BG74" s="39">
        <v>2</v>
      </c>
      <c r="BH74" s="39"/>
      <c r="BI74" s="39"/>
      <c r="BJ74" s="39"/>
      <c r="BK74" s="73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92" t="s">
        <v>402</v>
      </c>
    </row>
    <row r="75" spans="1:76" ht="31.5" hidden="1" customHeight="1">
      <c r="A75" s="18" t="s">
        <v>64</v>
      </c>
      <c r="B75" s="19" t="s">
        <v>177</v>
      </c>
      <c r="C75" s="18" t="s">
        <v>220</v>
      </c>
      <c r="D75" s="35" t="s">
        <v>221</v>
      </c>
      <c r="E75" s="35">
        <f t="shared" ref="E75:I75" si="280">E76+E77</f>
        <v>0</v>
      </c>
      <c r="F75" s="35">
        <f t="shared" si="280"/>
        <v>0</v>
      </c>
      <c r="G75" s="35">
        <f t="shared" si="280"/>
        <v>0</v>
      </c>
      <c r="H75" s="35">
        <f t="shared" si="280"/>
        <v>0</v>
      </c>
      <c r="I75" s="35">
        <f t="shared" si="280"/>
        <v>0</v>
      </c>
      <c r="J75" s="35" t="s">
        <v>221</v>
      </c>
      <c r="K75" s="35">
        <f t="shared" ref="K75:AM75" si="281">K76+K77</f>
        <v>0</v>
      </c>
      <c r="L75" s="35">
        <f t="shared" si="281"/>
        <v>0</v>
      </c>
      <c r="M75" s="35">
        <f t="shared" si="281"/>
        <v>0</v>
      </c>
      <c r="N75" s="35">
        <f t="shared" si="281"/>
        <v>0</v>
      </c>
      <c r="O75" s="65">
        <f t="shared" si="281"/>
        <v>0</v>
      </c>
      <c r="P75" s="47" t="s">
        <v>221</v>
      </c>
      <c r="Q75" s="35">
        <f t="shared" ref="Q75:U75" si="282">Q76+Q77</f>
        <v>0</v>
      </c>
      <c r="R75" s="35">
        <f t="shared" si="282"/>
        <v>0</v>
      </c>
      <c r="S75" s="35">
        <f t="shared" si="282"/>
        <v>0</v>
      </c>
      <c r="T75" s="35">
        <f t="shared" si="282"/>
        <v>0</v>
      </c>
      <c r="U75" s="35">
        <f t="shared" si="282"/>
        <v>0</v>
      </c>
      <c r="V75" s="47">
        <f t="shared" si="281"/>
        <v>0</v>
      </c>
      <c r="W75" s="35">
        <f t="shared" si="281"/>
        <v>0</v>
      </c>
      <c r="X75" s="35">
        <f t="shared" si="281"/>
        <v>0</v>
      </c>
      <c r="Y75" s="35">
        <f t="shared" si="281"/>
        <v>0</v>
      </c>
      <c r="Z75" s="35">
        <f t="shared" si="281"/>
        <v>0</v>
      </c>
      <c r="AA75" s="65">
        <f t="shared" si="281"/>
        <v>0</v>
      </c>
      <c r="AB75" s="64">
        <f t="shared" ref="AB75:AG75" si="283">AB76+AB77</f>
        <v>0</v>
      </c>
      <c r="AC75" s="35">
        <f t="shared" si="283"/>
        <v>0</v>
      </c>
      <c r="AD75" s="35">
        <f t="shared" si="283"/>
        <v>0</v>
      </c>
      <c r="AE75" s="35">
        <f t="shared" si="283"/>
        <v>0</v>
      </c>
      <c r="AF75" s="35">
        <f t="shared" si="283"/>
        <v>0</v>
      </c>
      <c r="AG75" s="35">
        <f t="shared" si="283"/>
        <v>0</v>
      </c>
      <c r="AH75" s="35" t="s">
        <v>221</v>
      </c>
      <c r="AI75" s="35">
        <f t="shared" si="281"/>
        <v>0</v>
      </c>
      <c r="AJ75" s="35">
        <f t="shared" si="281"/>
        <v>0</v>
      </c>
      <c r="AK75" s="35">
        <f t="shared" si="281"/>
        <v>0</v>
      </c>
      <c r="AL75" s="35">
        <f t="shared" si="281"/>
        <v>0</v>
      </c>
      <c r="AM75" s="65">
        <f t="shared" si="281"/>
        <v>0</v>
      </c>
      <c r="AN75" s="35" t="s">
        <v>221</v>
      </c>
      <c r="AO75" s="35">
        <f t="shared" ref="AO75:AS75" si="284">AO76+AO77</f>
        <v>0</v>
      </c>
      <c r="AP75" s="35">
        <f t="shared" si="284"/>
        <v>0</v>
      </c>
      <c r="AQ75" s="35">
        <f t="shared" si="284"/>
        <v>0</v>
      </c>
      <c r="AR75" s="35">
        <f t="shared" si="284"/>
        <v>0</v>
      </c>
      <c r="AS75" s="35">
        <f t="shared" si="284"/>
        <v>0</v>
      </c>
      <c r="AT75" s="35" t="s">
        <v>221</v>
      </c>
      <c r="AU75" s="35">
        <f t="shared" ref="AU75:AY75" si="285">AU76+AU77</f>
        <v>0</v>
      </c>
      <c r="AV75" s="35">
        <f t="shared" si="285"/>
        <v>0</v>
      </c>
      <c r="AW75" s="35">
        <f t="shared" si="285"/>
        <v>0</v>
      </c>
      <c r="AX75" s="35">
        <f t="shared" si="285"/>
        <v>0</v>
      </c>
      <c r="AY75" s="65">
        <f t="shared" si="285"/>
        <v>0</v>
      </c>
      <c r="AZ75" s="35" t="s">
        <v>221</v>
      </c>
      <c r="BA75" s="35">
        <f t="shared" ref="BA75:BE75" si="286">BA76+BA77</f>
        <v>0</v>
      </c>
      <c r="BB75" s="35">
        <f t="shared" si="286"/>
        <v>0</v>
      </c>
      <c r="BC75" s="35">
        <f t="shared" si="286"/>
        <v>0</v>
      </c>
      <c r="BD75" s="35">
        <f t="shared" si="286"/>
        <v>0</v>
      </c>
      <c r="BE75" s="35">
        <f t="shared" si="286"/>
        <v>0</v>
      </c>
      <c r="BF75" s="35" t="s">
        <v>221</v>
      </c>
      <c r="BG75" s="35">
        <f t="shared" ref="BG75:BK75" si="287">BG76+BG77</f>
        <v>0</v>
      </c>
      <c r="BH75" s="35">
        <f t="shared" si="287"/>
        <v>0</v>
      </c>
      <c r="BI75" s="35">
        <f t="shared" si="287"/>
        <v>0</v>
      </c>
      <c r="BJ75" s="35">
        <f t="shared" si="287"/>
        <v>0</v>
      </c>
      <c r="BK75" s="65">
        <f t="shared" si="287"/>
        <v>0</v>
      </c>
      <c r="BL75" s="35" t="s">
        <v>221</v>
      </c>
      <c r="BM75" s="35">
        <f t="shared" ref="BM75:BQ75" si="288">BM76+BM77</f>
        <v>0</v>
      </c>
      <c r="BN75" s="35">
        <f t="shared" si="288"/>
        <v>0</v>
      </c>
      <c r="BO75" s="35">
        <f t="shared" si="288"/>
        <v>0</v>
      </c>
      <c r="BP75" s="35">
        <f t="shared" si="288"/>
        <v>0</v>
      </c>
      <c r="BQ75" s="35">
        <f t="shared" si="288"/>
        <v>0</v>
      </c>
      <c r="BR75" s="35" t="s">
        <v>221</v>
      </c>
      <c r="BS75" s="35">
        <f t="shared" ref="BS75:BW75" si="289">BS76+BS77</f>
        <v>0</v>
      </c>
      <c r="BT75" s="35">
        <f t="shared" si="289"/>
        <v>0</v>
      </c>
      <c r="BU75" s="35">
        <f t="shared" si="289"/>
        <v>0</v>
      </c>
      <c r="BV75" s="35">
        <f t="shared" si="289"/>
        <v>0</v>
      </c>
      <c r="BW75" s="35">
        <f t="shared" si="289"/>
        <v>0</v>
      </c>
      <c r="BX75" s="90" t="s">
        <v>221</v>
      </c>
    </row>
    <row r="76" spans="1:76" ht="15.75" hidden="1" customHeight="1">
      <c r="A76" s="18" t="s">
        <v>110</v>
      </c>
      <c r="B76" s="19" t="s">
        <v>178</v>
      </c>
      <c r="C76" s="18" t="s">
        <v>220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65"/>
      <c r="P76" s="47"/>
      <c r="Q76" s="35"/>
      <c r="R76" s="35"/>
      <c r="S76" s="35"/>
      <c r="T76" s="35"/>
      <c r="U76" s="35"/>
      <c r="V76" s="47"/>
      <c r="W76" s="35"/>
      <c r="X76" s="35"/>
      <c r="Y76" s="35"/>
      <c r="Z76" s="35"/>
      <c r="AA76" s="65"/>
      <c r="AB76" s="64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6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6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6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90" t="s">
        <v>221</v>
      </c>
    </row>
    <row r="77" spans="1:76" ht="31.5" hidden="1" customHeight="1">
      <c r="A77" s="18" t="s">
        <v>111</v>
      </c>
      <c r="B77" s="19" t="s">
        <v>179</v>
      </c>
      <c r="C77" s="18" t="s">
        <v>220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65"/>
      <c r="P77" s="47"/>
      <c r="Q77" s="35"/>
      <c r="R77" s="35"/>
      <c r="S77" s="35"/>
      <c r="T77" s="35"/>
      <c r="U77" s="35"/>
      <c r="V77" s="47"/>
      <c r="W77" s="35"/>
      <c r="X77" s="35"/>
      <c r="Y77" s="35"/>
      <c r="Z77" s="35"/>
      <c r="AA77" s="65"/>
      <c r="AB77" s="64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6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6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6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90" t="s">
        <v>221</v>
      </c>
    </row>
    <row r="78" spans="1:76" ht="31.5" hidden="1" customHeight="1">
      <c r="A78" s="18" t="s">
        <v>112</v>
      </c>
      <c r="B78" s="19" t="s">
        <v>180</v>
      </c>
      <c r="C78" s="18" t="s">
        <v>220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65"/>
      <c r="P78" s="47"/>
      <c r="Q78" s="35"/>
      <c r="R78" s="35"/>
      <c r="S78" s="35"/>
      <c r="T78" s="35"/>
      <c r="U78" s="35"/>
      <c r="V78" s="47"/>
      <c r="W78" s="35"/>
      <c r="X78" s="35"/>
      <c r="Y78" s="35"/>
      <c r="Z78" s="35"/>
      <c r="AA78" s="65"/>
      <c r="AB78" s="64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6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6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6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90" t="s">
        <v>221</v>
      </c>
    </row>
    <row r="79" spans="1:76" ht="31.5">
      <c r="A79" s="18" t="s">
        <v>113</v>
      </c>
      <c r="B79" s="19" t="s">
        <v>181</v>
      </c>
      <c r="C79" s="18" t="s">
        <v>220</v>
      </c>
      <c r="D79" s="35" t="s">
        <v>221</v>
      </c>
      <c r="E79" s="35">
        <f t="shared" ref="E79:I79" si="290">E80+E82</f>
        <v>0</v>
      </c>
      <c r="F79" s="35">
        <f t="shared" si="290"/>
        <v>0</v>
      </c>
      <c r="G79" s="35">
        <f t="shared" si="290"/>
        <v>0</v>
      </c>
      <c r="H79" s="35">
        <f t="shared" si="290"/>
        <v>0</v>
      </c>
      <c r="I79" s="35">
        <f t="shared" si="290"/>
        <v>0</v>
      </c>
      <c r="J79" s="35" t="s">
        <v>221</v>
      </c>
      <c r="K79" s="35">
        <f t="shared" ref="K79:AM79" si="291">K80+K82</f>
        <v>0</v>
      </c>
      <c r="L79" s="35">
        <f t="shared" si="291"/>
        <v>0</v>
      </c>
      <c r="M79" s="35">
        <f t="shared" si="291"/>
        <v>0</v>
      </c>
      <c r="N79" s="35">
        <f t="shared" si="291"/>
        <v>0</v>
      </c>
      <c r="O79" s="65">
        <f t="shared" si="291"/>
        <v>0</v>
      </c>
      <c r="P79" s="47" t="s">
        <v>221</v>
      </c>
      <c r="Q79" s="35">
        <f t="shared" ref="Q79:U79" si="292">Q80+Q82</f>
        <v>0</v>
      </c>
      <c r="R79" s="35">
        <f t="shared" si="292"/>
        <v>0</v>
      </c>
      <c r="S79" s="35">
        <f t="shared" si="292"/>
        <v>0</v>
      </c>
      <c r="T79" s="35">
        <f t="shared" si="292"/>
        <v>0</v>
      </c>
      <c r="U79" s="35">
        <f t="shared" si="292"/>
        <v>0</v>
      </c>
      <c r="V79" s="47">
        <f t="shared" si="291"/>
        <v>0</v>
      </c>
      <c r="W79" s="35">
        <f t="shared" si="291"/>
        <v>0</v>
      </c>
      <c r="X79" s="35">
        <f t="shared" si="291"/>
        <v>0</v>
      </c>
      <c r="Y79" s="35">
        <f t="shared" si="291"/>
        <v>0</v>
      </c>
      <c r="Z79" s="35">
        <f t="shared" si="291"/>
        <v>0</v>
      </c>
      <c r="AA79" s="65">
        <f t="shared" si="291"/>
        <v>0</v>
      </c>
      <c r="AB79" s="64">
        <f t="shared" ref="AB79:AG79" si="293">AB80+AB82</f>
        <v>0</v>
      </c>
      <c r="AC79" s="35">
        <f t="shared" si="293"/>
        <v>0</v>
      </c>
      <c r="AD79" s="35">
        <f t="shared" si="293"/>
        <v>0</v>
      </c>
      <c r="AE79" s="35">
        <f t="shared" si="293"/>
        <v>0</v>
      </c>
      <c r="AF79" s="35">
        <f t="shared" si="293"/>
        <v>0</v>
      </c>
      <c r="AG79" s="35">
        <f t="shared" si="293"/>
        <v>0</v>
      </c>
      <c r="AH79" s="35" t="s">
        <v>221</v>
      </c>
      <c r="AI79" s="35">
        <f t="shared" si="291"/>
        <v>0</v>
      </c>
      <c r="AJ79" s="35">
        <f t="shared" si="291"/>
        <v>0</v>
      </c>
      <c r="AK79" s="35">
        <f t="shared" si="291"/>
        <v>0</v>
      </c>
      <c r="AL79" s="35">
        <f t="shared" si="291"/>
        <v>0</v>
      </c>
      <c r="AM79" s="65">
        <f t="shared" si="291"/>
        <v>0</v>
      </c>
      <c r="AN79" s="35" t="s">
        <v>221</v>
      </c>
      <c r="AO79" s="35">
        <f t="shared" ref="AO79:AS79" si="294">AO80+AO82</f>
        <v>0</v>
      </c>
      <c r="AP79" s="35">
        <f t="shared" si="294"/>
        <v>0</v>
      </c>
      <c r="AQ79" s="35">
        <f t="shared" si="294"/>
        <v>0</v>
      </c>
      <c r="AR79" s="35">
        <f t="shared" si="294"/>
        <v>0</v>
      </c>
      <c r="AS79" s="35">
        <f t="shared" si="294"/>
        <v>0</v>
      </c>
      <c r="AT79" s="35" t="s">
        <v>221</v>
      </c>
      <c r="AU79" s="35">
        <f t="shared" ref="AU79:AY79" si="295">AU80+AU82</f>
        <v>0</v>
      </c>
      <c r="AV79" s="35">
        <f t="shared" si="295"/>
        <v>0</v>
      </c>
      <c r="AW79" s="35">
        <f t="shared" si="295"/>
        <v>0</v>
      </c>
      <c r="AX79" s="35">
        <f t="shared" si="295"/>
        <v>0</v>
      </c>
      <c r="AY79" s="65">
        <f t="shared" si="295"/>
        <v>0</v>
      </c>
      <c r="AZ79" s="35" t="s">
        <v>221</v>
      </c>
      <c r="BA79" s="35">
        <f t="shared" ref="BA79:BE79" si="296">BA80+BA82</f>
        <v>0</v>
      </c>
      <c r="BB79" s="35">
        <f t="shared" si="296"/>
        <v>0</v>
      </c>
      <c r="BC79" s="35">
        <f t="shared" si="296"/>
        <v>0</v>
      </c>
      <c r="BD79" s="35">
        <f t="shared" si="296"/>
        <v>0</v>
      </c>
      <c r="BE79" s="35">
        <f t="shared" si="296"/>
        <v>0</v>
      </c>
      <c r="BF79" s="35" t="s">
        <v>221</v>
      </c>
      <c r="BG79" s="35">
        <f t="shared" ref="BG79:BK79" si="297">BG80+BG82</f>
        <v>0</v>
      </c>
      <c r="BH79" s="35">
        <f t="shared" si="297"/>
        <v>0</v>
      </c>
      <c r="BI79" s="35">
        <f t="shared" si="297"/>
        <v>0</v>
      </c>
      <c r="BJ79" s="35">
        <f t="shared" si="297"/>
        <v>0</v>
      </c>
      <c r="BK79" s="65">
        <f t="shared" si="297"/>
        <v>0</v>
      </c>
      <c r="BL79" s="35" t="s">
        <v>221</v>
      </c>
      <c r="BM79" s="35">
        <f t="shared" ref="BM79:BQ79" si="298">BM80+BM82</f>
        <v>0</v>
      </c>
      <c r="BN79" s="35">
        <f t="shared" si="298"/>
        <v>0</v>
      </c>
      <c r="BO79" s="35">
        <f t="shared" si="298"/>
        <v>0</v>
      </c>
      <c r="BP79" s="35">
        <f t="shared" si="298"/>
        <v>0</v>
      </c>
      <c r="BQ79" s="35">
        <f t="shared" si="298"/>
        <v>0</v>
      </c>
      <c r="BR79" s="35" t="s">
        <v>221</v>
      </c>
      <c r="BS79" s="35">
        <f t="shared" ref="BS79:BW79" si="299">BS80+BS82</f>
        <v>0</v>
      </c>
      <c r="BT79" s="35">
        <f t="shared" si="299"/>
        <v>0</v>
      </c>
      <c r="BU79" s="35">
        <f t="shared" si="299"/>
        <v>0</v>
      </c>
      <c r="BV79" s="35">
        <f t="shared" si="299"/>
        <v>0</v>
      </c>
      <c r="BW79" s="35">
        <f t="shared" si="299"/>
        <v>0</v>
      </c>
      <c r="BX79" s="90" t="s">
        <v>221</v>
      </c>
    </row>
    <row r="80" spans="1:76">
      <c r="A80" s="18" t="s">
        <v>114</v>
      </c>
      <c r="B80" s="19" t="s">
        <v>182</v>
      </c>
      <c r="C80" s="18" t="s">
        <v>220</v>
      </c>
      <c r="D80" s="35" t="s">
        <v>221</v>
      </c>
      <c r="E80" s="35">
        <f t="shared" ref="E80:I80" si="300">E81</f>
        <v>0</v>
      </c>
      <c r="F80" s="35">
        <f t="shared" si="300"/>
        <v>0</v>
      </c>
      <c r="G80" s="35">
        <f t="shared" si="300"/>
        <v>0</v>
      </c>
      <c r="H80" s="35">
        <f t="shared" si="300"/>
        <v>0</v>
      </c>
      <c r="I80" s="35">
        <f t="shared" si="300"/>
        <v>0</v>
      </c>
      <c r="J80" s="35" t="s">
        <v>221</v>
      </c>
      <c r="K80" s="35">
        <f t="shared" ref="K80:AM80" si="301">K81</f>
        <v>0</v>
      </c>
      <c r="L80" s="35">
        <f t="shared" si="301"/>
        <v>0</v>
      </c>
      <c r="M80" s="35">
        <f t="shared" si="301"/>
        <v>0</v>
      </c>
      <c r="N80" s="35">
        <f t="shared" si="301"/>
        <v>0</v>
      </c>
      <c r="O80" s="65">
        <f t="shared" si="301"/>
        <v>0</v>
      </c>
      <c r="P80" s="47" t="s">
        <v>221</v>
      </c>
      <c r="Q80" s="35">
        <f t="shared" ref="Q80:U80" si="302">Q81</f>
        <v>0</v>
      </c>
      <c r="R80" s="35">
        <f t="shared" si="302"/>
        <v>0</v>
      </c>
      <c r="S80" s="35">
        <f t="shared" si="302"/>
        <v>0</v>
      </c>
      <c r="T80" s="35">
        <f t="shared" si="302"/>
        <v>0</v>
      </c>
      <c r="U80" s="35">
        <f t="shared" si="302"/>
        <v>0</v>
      </c>
      <c r="V80" s="47">
        <f t="shared" si="301"/>
        <v>0</v>
      </c>
      <c r="W80" s="35">
        <f t="shared" si="301"/>
        <v>0</v>
      </c>
      <c r="X80" s="35">
        <f t="shared" si="301"/>
        <v>0</v>
      </c>
      <c r="Y80" s="35">
        <f t="shared" si="301"/>
        <v>0</v>
      </c>
      <c r="Z80" s="35">
        <f t="shared" si="301"/>
        <v>0</v>
      </c>
      <c r="AA80" s="65">
        <f t="shared" si="301"/>
        <v>0</v>
      </c>
      <c r="AB80" s="64">
        <f t="shared" si="301"/>
        <v>0</v>
      </c>
      <c r="AC80" s="35">
        <f t="shared" si="301"/>
        <v>0</v>
      </c>
      <c r="AD80" s="35">
        <f t="shared" si="301"/>
        <v>0</v>
      </c>
      <c r="AE80" s="35">
        <f t="shared" si="301"/>
        <v>0</v>
      </c>
      <c r="AF80" s="35">
        <f t="shared" si="301"/>
        <v>0</v>
      </c>
      <c r="AG80" s="35">
        <f t="shared" si="301"/>
        <v>0</v>
      </c>
      <c r="AH80" s="35" t="s">
        <v>221</v>
      </c>
      <c r="AI80" s="35">
        <f t="shared" si="301"/>
        <v>0</v>
      </c>
      <c r="AJ80" s="35">
        <f t="shared" si="301"/>
        <v>0</v>
      </c>
      <c r="AK80" s="35">
        <f t="shared" si="301"/>
        <v>0</v>
      </c>
      <c r="AL80" s="35">
        <f t="shared" si="301"/>
        <v>0</v>
      </c>
      <c r="AM80" s="65">
        <f t="shared" si="301"/>
        <v>0</v>
      </c>
      <c r="AN80" s="35" t="s">
        <v>221</v>
      </c>
      <c r="AO80" s="35">
        <f t="shared" ref="AO80:AS80" si="303">AO81</f>
        <v>0</v>
      </c>
      <c r="AP80" s="35">
        <f t="shared" si="303"/>
        <v>0</v>
      </c>
      <c r="AQ80" s="35">
        <f t="shared" si="303"/>
        <v>0</v>
      </c>
      <c r="AR80" s="35">
        <f t="shared" si="303"/>
        <v>0</v>
      </c>
      <c r="AS80" s="35">
        <f t="shared" si="303"/>
        <v>0</v>
      </c>
      <c r="AT80" s="35" t="s">
        <v>221</v>
      </c>
      <c r="AU80" s="35">
        <f t="shared" ref="AU80:BW80" si="304">AU81</f>
        <v>0</v>
      </c>
      <c r="AV80" s="35">
        <f t="shared" si="304"/>
        <v>0</v>
      </c>
      <c r="AW80" s="35">
        <f t="shared" si="304"/>
        <v>0</v>
      </c>
      <c r="AX80" s="35">
        <f t="shared" si="304"/>
        <v>0</v>
      </c>
      <c r="AY80" s="65">
        <f t="shared" si="304"/>
        <v>0</v>
      </c>
      <c r="AZ80" s="35" t="s">
        <v>221</v>
      </c>
      <c r="BA80" s="35">
        <f t="shared" ref="BA80:BE80" si="305">BA81</f>
        <v>0</v>
      </c>
      <c r="BB80" s="35">
        <f t="shared" si="305"/>
        <v>0</v>
      </c>
      <c r="BC80" s="35">
        <f t="shared" si="305"/>
        <v>0</v>
      </c>
      <c r="BD80" s="35">
        <f t="shared" si="305"/>
        <v>0</v>
      </c>
      <c r="BE80" s="35">
        <f t="shared" si="305"/>
        <v>0</v>
      </c>
      <c r="BF80" s="35" t="s">
        <v>221</v>
      </c>
      <c r="BG80" s="35">
        <f t="shared" si="304"/>
        <v>0</v>
      </c>
      <c r="BH80" s="35">
        <f t="shared" si="304"/>
        <v>0</v>
      </c>
      <c r="BI80" s="35">
        <f t="shared" si="304"/>
        <v>0</v>
      </c>
      <c r="BJ80" s="35">
        <f t="shared" si="304"/>
        <v>0</v>
      </c>
      <c r="BK80" s="65">
        <f t="shared" si="304"/>
        <v>0</v>
      </c>
      <c r="BL80" s="35" t="s">
        <v>221</v>
      </c>
      <c r="BM80" s="35">
        <f t="shared" ref="BM80:BQ80" si="306">BM81</f>
        <v>0</v>
      </c>
      <c r="BN80" s="35">
        <f t="shared" si="306"/>
        <v>0</v>
      </c>
      <c r="BO80" s="35">
        <f t="shared" si="306"/>
        <v>0</v>
      </c>
      <c r="BP80" s="35">
        <f t="shared" si="306"/>
        <v>0</v>
      </c>
      <c r="BQ80" s="35">
        <f t="shared" si="306"/>
        <v>0</v>
      </c>
      <c r="BR80" s="35" t="s">
        <v>221</v>
      </c>
      <c r="BS80" s="35">
        <f t="shared" si="304"/>
        <v>0</v>
      </c>
      <c r="BT80" s="35">
        <f t="shared" si="304"/>
        <v>0</v>
      </c>
      <c r="BU80" s="35">
        <f t="shared" si="304"/>
        <v>0</v>
      </c>
      <c r="BV80" s="35">
        <f t="shared" si="304"/>
        <v>0</v>
      </c>
      <c r="BW80" s="35">
        <f t="shared" si="304"/>
        <v>0</v>
      </c>
      <c r="BX80" s="90" t="s">
        <v>221</v>
      </c>
    </row>
    <row r="81" spans="1:76" ht="31.5">
      <c r="A81" s="25" t="s">
        <v>258</v>
      </c>
      <c r="B81" s="26" t="s">
        <v>259</v>
      </c>
      <c r="C81" s="25" t="s">
        <v>296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73"/>
      <c r="P81" s="51"/>
      <c r="Q81" s="39"/>
      <c r="R81" s="39"/>
      <c r="S81" s="39"/>
      <c r="T81" s="39"/>
      <c r="U81" s="39"/>
      <c r="V81" s="51"/>
      <c r="W81" s="39"/>
      <c r="X81" s="39"/>
      <c r="Y81" s="39"/>
      <c r="Z81" s="39"/>
      <c r="AA81" s="73"/>
      <c r="AB81" s="72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73"/>
      <c r="AN81" s="39"/>
      <c r="AO81" s="39"/>
      <c r="AP81" s="39"/>
      <c r="AQ81" s="39"/>
      <c r="AR81" s="39"/>
      <c r="AS81" s="39"/>
      <c r="AT81" s="39" t="s">
        <v>388</v>
      </c>
      <c r="AU81" s="39"/>
      <c r="AV81" s="39"/>
      <c r="AW81" s="39"/>
      <c r="AX81" s="39"/>
      <c r="AY81" s="73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73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92" t="s">
        <v>403</v>
      </c>
    </row>
    <row r="82" spans="1:76" ht="31.5">
      <c r="A82" s="18" t="s">
        <v>115</v>
      </c>
      <c r="B82" s="19" t="s">
        <v>183</v>
      </c>
      <c r="C82" s="18" t="s">
        <v>220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65"/>
      <c r="P82" s="47"/>
      <c r="Q82" s="35"/>
      <c r="R82" s="35"/>
      <c r="S82" s="35"/>
      <c r="T82" s="35"/>
      <c r="U82" s="35"/>
      <c r="V82" s="47"/>
      <c r="W82" s="35"/>
      <c r="X82" s="35"/>
      <c r="Y82" s="35"/>
      <c r="Z82" s="35"/>
      <c r="AA82" s="65"/>
      <c r="AB82" s="64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6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6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6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90" t="s">
        <v>221</v>
      </c>
    </row>
    <row r="83" spans="1:76" ht="31.5" hidden="1" customHeight="1">
      <c r="A83" s="18" t="s">
        <v>65</v>
      </c>
      <c r="B83" s="19" t="s">
        <v>184</v>
      </c>
      <c r="C83" s="18" t="s">
        <v>220</v>
      </c>
      <c r="D83" s="35" t="s">
        <v>221</v>
      </c>
      <c r="E83" s="35">
        <f t="shared" ref="E83:I83" si="307">E84+E85</f>
        <v>0</v>
      </c>
      <c r="F83" s="35">
        <f t="shared" si="307"/>
        <v>0</v>
      </c>
      <c r="G83" s="35">
        <f t="shared" si="307"/>
        <v>0</v>
      </c>
      <c r="H83" s="35">
        <f t="shared" si="307"/>
        <v>0</v>
      </c>
      <c r="I83" s="35">
        <f t="shared" si="307"/>
        <v>0</v>
      </c>
      <c r="J83" s="35" t="s">
        <v>221</v>
      </c>
      <c r="K83" s="35">
        <f t="shared" ref="K83:AM83" si="308">K84+K85</f>
        <v>0</v>
      </c>
      <c r="L83" s="35">
        <f t="shared" si="308"/>
        <v>0</v>
      </c>
      <c r="M83" s="35">
        <f t="shared" si="308"/>
        <v>0</v>
      </c>
      <c r="N83" s="35">
        <f t="shared" si="308"/>
        <v>0</v>
      </c>
      <c r="O83" s="65">
        <f t="shared" si="308"/>
        <v>0</v>
      </c>
      <c r="P83" s="47" t="s">
        <v>221</v>
      </c>
      <c r="Q83" s="35">
        <f t="shared" ref="Q83:U83" si="309">Q84+Q85</f>
        <v>0</v>
      </c>
      <c r="R83" s="35">
        <f t="shared" si="309"/>
        <v>0</v>
      </c>
      <c r="S83" s="35">
        <f t="shared" si="309"/>
        <v>0</v>
      </c>
      <c r="T83" s="35">
        <f t="shared" si="309"/>
        <v>0</v>
      </c>
      <c r="U83" s="35">
        <f t="shared" si="309"/>
        <v>0</v>
      </c>
      <c r="V83" s="47">
        <f t="shared" si="308"/>
        <v>0</v>
      </c>
      <c r="W83" s="35">
        <f t="shared" si="308"/>
        <v>0</v>
      </c>
      <c r="X83" s="35">
        <f t="shared" si="308"/>
        <v>0</v>
      </c>
      <c r="Y83" s="35">
        <f t="shared" si="308"/>
        <v>0</v>
      </c>
      <c r="Z83" s="35">
        <f t="shared" si="308"/>
        <v>0</v>
      </c>
      <c r="AA83" s="65">
        <f t="shared" si="308"/>
        <v>0</v>
      </c>
      <c r="AB83" s="64">
        <f t="shared" ref="AB83:AG83" si="310">AB84+AB85</f>
        <v>0</v>
      </c>
      <c r="AC83" s="35">
        <f t="shared" si="310"/>
        <v>0</v>
      </c>
      <c r="AD83" s="35">
        <f t="shared" si="310"/>
        <v>0</v>
      </c>
      <c r="AE83" s="35">
        <f t="shared" si="310"/>
        <v>0</v>
      </c>
      <c r="AF83" s="35">
        <f t="shared" si="310"/>
        <v>0</v>
      </c>
      <c r="AG83" s="35">
        <f t="shared" si="310"/>
        <v>0</v>
      </c>
      <c r="AH83" s="35" t="s">
        <v>221</v>
      </c>
      <c r="AI83" s="35">
        <f t="shared" si="308"/>
        <v>0</v>
      </c>
      <c r="AJ83" s="35">
        <f t="shared" si="308"/>
        <v>0</v>
      </c>
      <c r="AK83" s="35">
        <f t="shared" si="308"/>
        <v>0</v>
      </c>
      <c r="AL83" s="35">
        <f t="shared" si="308"/>
        <v>0</v>
      </c>
      <c r="AM83" s="65">
        <f t="shared" si="308"/>
        <v>0</v>
      </c>
      <c r="AN83" s="35" t="s">
        <v>221</v>
      </c>
      <c r="AO83" s="35">
        <f t="shared" ref="AO83:AS83" si="311">AO84+AO85</f>
        <v>0</v>
      </c>
      <c r="AP83" s="35">
        <f t="shared" si="311"/>
        <v>0</v>
      </c>
      <c r="AQ83" s="35">
        <f t="shared" si="311"/>
        <v>0</v>
      </c>
      <c r="AR83" s="35">
        <f t="shared" si="311"/>
        <v>0</v>
      </c>
      <c r="AS83" s="35">
        <f t="shared" si="311"/>
        <v>0</v>
      </c>
      <c r="AT83" s="35" t="s">
        <v>221</v>
      </c>
      <c r="AU83" s="35">
        <f t="shared" ref="AU83:AY83" si="312">AU84+AU85</f>
        <v>0</v>
      </c>
      <c r="AV83" s="35">
        <f t="shared" si="312"/>
        <v>0</v>
      </c>
      <c r="AW83" s="35">
        <f t="shared" si="312"/>
        <v>0</v>
      </c>
      <c r="AX83" s="35">
        <f t="shared" si="312"/>
        <v>0</v>
      </c>
      <c r="AY83" s="65">
        <f t="shared" si="312"/>
        <v>0</v>
      </c>
      <c r="AZ83" s="35" t="s">
        <v>221</v>
      </c>
      <c r="BA83" s="35">
        <f t="shared" ref="BA83:BE83" si="313">BA84+BA85</f>
        <v>0</v>
      </c>
      <c r="BB83" s="35">
        <f t="shared" si="313"/>
        <v>0</v>
      </c>
      <c r="BC83" s="35">
        <f t="shared" si="313"/>
        <v>0</v>
      </c>
      <c r="BD83" s="35">
        <f t="shared" si="313"/>
        <v>0</v>
      </c>
      <c r="BE83" s="35">
        <f t="shared" si="313"/>
        <v>0</v>
      </c>
      <c r="BF83" s="35" t="s">
        <v>221</v>
      </c>
      <c r="BG83" s="35">
        <f t="shared" ref="BG83:BK83" si="314">BG84+BG85</f>
        <v>0</v>
      </c>
      <c r="BH83" s="35">
        <f t="shared" si="314"/>
        <v>0</v>
      </c>
      <c r="BI83" s="35">
        <f t="shared" si="314"/>
        <v>0</v>
      </c>
      <c r="BJ83" s="35">
        <f t="shared" si="314"/>
        <v>0</v>
      </c>
      <c r="BK83" s="65">
        <f t="shared" si="314"/>
        <v>0</v>
      </c>
      <c r="BL83" s="35" t="s">
        <v>221</v>
      </c>
      <c r="BM83" s="35">
        <f t="shared" ref="BM83:BQ83" si="315">BM84+BM85</f>
        <v>0</v>
      </c>
      <c r="BN83" s="35">
        <f t="shared" si="315"/>
        <v>0</v>
      </c>
      <c r="BO83" s="35">
        <f t="shared" si="315"/>
        <v>0</v>
      </c>
      <c r="BP83" s="35">
        <f t="shared" si="315"/>
        <v>0</v>
      </c>
      <c r="BQ83" s="35">
        <f t="shared" si="315"/>
        <v>0</v>
      </c>
      <c r="BR83" s="35" t="s">
        <v>221</v>
      </c>
      <c r="BS83" s="35">
        <f t="shared" ref="BS83:BW83" si="316">BS84+BS85</f>
        <v>0</v>
      </c>
      <c r="BT83" s="35">
        <f t="shared" si="316"/>
        <v>0</v>
      </c>
      <c r="BU83" s="35">
        <f t="shared" si="316"/>
        <v>0</v>
      </c>
      <c r="BV83" s="35">
        <f t="shared" si="316"/>
        <v>0</v>
      </c>
      <c r="BW83" s="35">
        <f t="shared" si="316"/>
        <v>0</v>
      </c>
      <c r="BX83" s="90" t="s">
        <v>221</v>
      </c>
    </row>
    <row r="84" spans="1:76" ht="31.5" hidden="1" customHeight="1">
      <c r="A84" s="18" t="s">
        <v>66</v>
      </c>
      <c r="B84" s="19" t="s">
        <v>185</v>
      </c>
      <c r="C84" s="18" t="s">
        <v>220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65"/>
      <c r="P84" s="47"/>
      <c r="Q84" s="35"/>
      <c r="R84" s="35"/>
      <c r="S84" s="35"/>
      <c r="T84" s="35"/>
      <c r="U84" s="35"/>
      <c r="V84" s="47"/>
      <c r="W84" s="35"/>
      <c r="X84" s="35"/>
      <c r="Y84" s="35"/>
      <c r="Z84" s="35"/>
      <c r="AA84" s="65"/>
      <c r="AB84" s="64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6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6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6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90" t="s">
        <v>221</v>
      </c>
    </row>
    <row r="85" spans="1:76" ht="31.5" hidden="1" customHeight="1">
      <c r="A85" s="18" t="s">
        <v>67</v>
      </c>
      <c r="B85" s="19" t="s">
        <v>261</v>
      </c>
      <c r="C85" s="18" t="s">
        <v>220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65"/>
      <c r="P85" s="47"/>
      <c r="Q85" s="35"/>
      <c r="R85" s="35"/>
      <c r="S85" s="35"/>
      <c r="T85" s="35"/>
      <c r="U85" s="35"/>
      <c r="V85" s="47"/>
      <c r="W85" s="35"/>
      <c r="X85" s="35"/>
      <c r="Y85" s="35"/>
      <c r="Z85" s="35"/>
      <c r="AA85" s="65"/>
      <c r="AB85" s="64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6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6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6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90" t="s">
        <v>221</v>
      </c>
    </row>
    <row r="86" spans="1:76" ht="31.5">
      <c r="A86" s="18" t="s">
        <v>68</v>
      </c>
      <c r="B86" s="19" t="s">
        <v>186</v>
      </c>
      <c r="C86" s="18" t="s">
        <v>220</v>
      </c>
      <c r="D86" s="35" t="s">
        <v>221</v>
      </c>
      <c r="E86" s="35">
        <f t="shared" ref="E86:I86" si="317">SUM(E87:E89)</f>
        <v>0</v>
      </c>
      <c r="F86" s="35">
        <f t="shared" si="317"/>
        <v>0</v>
      </c>
      <c r="G86" s="35">
        <f t="shared" si="317"/>
        <v>0</v>
      </c>
      <c r="H86" s="35">
        <f t="shared" si="317"/>
        <v>0</v>
      </c>
      <c r="I86" s="35">
        <f t="shared" si="317"/>
        <v>0</v>
      </c>
      <c r="J86" s="35" t="s">
        <v>221</v>
      </c>
      <c r="K86" s="35">
        <f t="shared" ref="K86:AM86" si="318">SUM(K87:K89)</f>
        <v>0</v>
      </c>
      <c r="L86" s="35">
        <f t="shared" si="318"/>
        <v>0</v>
      </c>
      <c r="M86" s="35">
        <f t="shared" si="318"/>
        <v>0</v>
      </c>
      <c r="N86" s="35">
        <f t="shared" si="318"/>
        <v>0</v>
      </c>
      <c r="O86" s="65">
        <f t="shared" si="318"/>
        <v>0</v>
      </c>
      <c r="P86" s="47" t="s">
        <v>221</v>
      </c>
      <c r="Q86" s="35">
        <f t="shared" ref="Q86:U86" si="319">SUM(Q87:Q89)</f>
        <v>0</v>
      </c>
      <c r="R86" s="35">
        <f t="shared" si="319"/>
        <v>0</v>
      </c>
      <c r="S86" s="35">
        <f t="shared" si="319"/>
        <v>0</v>
      </c>
      <c r="T86" s="35">
        <f t="shared" si="319"/>
        <v>0</v>
      </c>
      <c r="U86" s="35">
        <f t="shared" si="319"/>
        <v>0</v>
      </c>
      <c r="V86" s="47">
        <f t="shared" si="318"/>
        <v>0</v>
      </c>
      <c r="W86" s="35">
        <f t="shared" si="318"/>
        <v>0</v>
      </c>
      <c r="X86" s="35">
        <f t="shared" si="318"/>
        <v>0</v>
      </c>
      <c r="Y86" s="35">
        <f t="shared" si="318"/>
        <v>0</v>
      </c>
      <c r="Z86" s="35">
        <f t="shared" si="318"/>
        <v>0</v>
      </c>
      <c r="AA86" s="65">
        <f t="shared" si="318"/>
        <v>0</v>
      </c>
      <c r="AB86" s="64">
        <f t="shared" ref="AB86:AG86" si="320">SUM(AB87:AB89)</f>
        <v>0</v>
      </c>
      <c r="AC86" s="35">
        <f t="shared" si="320"/>
        <v>0</v>
      </c>
      <c r="AD86" s="35">
        <f t="shared" si="320"/>
        <v>0</v>
      </c>
      <c r="AE86" s="35">
        <f t="shared" si="320"/>
        <v>2.5</v>
      </c>
      <c r="AF86" s="35">
        <f t="shared" si="320"/>
        <v>0</v>
      </c>
      <c r="AG86" s="35">
        <f t="shared" si="320"/>
        <v>0</v>
      </c>
      <c r="AH86" s="35" t="s">
        <v>221</v>
      </c>
      <c r="AI86" s="35">
        <f t="shared" si="318"/>
        <v>2</v>
      </c>
      <c r="AJ86" s="35">
        <f t="shared" si="318"/>
        <v>0</v>
      </c>
      <c r="AK86" s="35">
        <f t="shared" si="318"/>
        <v>2.5</v>
      </c>
      <c r="AL86" s="35">
        <f t="shared" si="318"/>
        <v>0</v>
      </c>
      <c r="AM86" s="65">
        <f t="shared" si="318"/>
        <v>0</v>
      </c>
      <c r="AN86" s="35" t="s">
        <v>221</v>
      </c>
      <c r="AO86" s="35">
        <f t="shared" ref="AO86:AS86" si="321">SUM(AO87:AO89)</f>
        <v>0</v>
      </c>
      <c r="AP86" s="35">
        <f t="shared" si="321"/>
        <v>0</v>
      </c>
      <c r="AQ86" s="35">
        <f t="shared" si="321"/>
        <v>0</v>
      </c>
      <c r="AR86" s="35">
        <f t="shared" si="321"/>
        <v>0</v>
      </c>
      <c r="AS86" s="35">
        <f t="shared" si="321"/>
        <v>0</v>
      </c>
      <c r="AT86" s="35" t="s">
        <v>221</v>
      </c>
      <c r="AU86" s="35">
        <f t="shared" ref="AU86:AY86" si="322">SUM(AU87:AU89)</f>
        <v>0</v>
      </c>
      <c r="AV86" s="35">
        <f t="shared" si="322"/>
        <v>0</v>
      </c>
      <c r="AW86" s="35">
        <f t="shared" si="322"/>
        <v>0</v>
      </c>
      <c r="AX86" s="35">
        <f t="shared" si="322"/>
        <v>0</v>
      </c>
      <c r="AY86" s="65">
        <f t="shared" si="322"/>
        <v>0</v>
      </c>
      <c r="AZ86" s="35" t="s">
        <v>221</v>
      </c>
      <c r="BA86" s="35">
        <f t="shared" ref="BA86:BE86" si="323">SUM(BA87:BA89)</f>
        <v>0</v>
      </c>
      <c r="BB86" s="35">
        <f t="shared" si="323"/>
        <v>0</v>
      </c>
      <c r="BC86" s="35">
        <f t="shared" si="323"/>
        <v>0</v>
      </c>
      <c r="BD86" s="35">
        <f t="shared" si="323"/>
        <v>0</v>
      </c>
      <c r="BE86" s="35">
        <f t="shared" si="323"/>
        <v>0</v>
      </c>
      <c r="BF86" s="35" t="s">
        <v>221</v>
      </c>
      <c r="BG86" s="35">
        <f t="shared" ref="BG86:BK86" si="324">SUM(BG87:BG89)</f>
        <v>0</v>
      </c>
      <c r="BH86" s="35">
        <f t="shared" si="324"/>
        <v>0</v>
      </c>
      <c r="BI86" s="35">
        <f t="shared" si="324"/>
        <v>0</v>
      </c>
      <c r="BJ86" s="35">
        <f t="shared" si="324"/>
        <v>0</v>
      </c>
      <c r="BK86" s="65">
        <f t="shared" si="324"/>
        <v>0</v>
      </c>
      <c r="BL86" s="35" t="s">
        <v>221</v>
      </c>
      <c r="BM86" s="35">
        <f t="shared" ref="BM86:BQ86" si="325">SUM(BM87:BM89)</f>
        <v>0</v>
      </c>
      <c r="BN86" s="35">
        <f t="shared" si="325"/>
        <v>0</v>
      </c>
      <c r="BO86" s="35">
        <f t="shared" si="325"/>
        <v>0</v>
      </c>
      <c r="BP86" s="35">
        <f t="shared" si="325"/>
        <v>0</v>
      </c>
      <c r="BQ86" s="35">
        <f t="shared" si="325"/>
        <v>0</v>
      </c>
      <c r="BR86" s="35" t="s">
        <v>221</v>
      </c>
      <c r="BS86" s="35">
        <f t="shared" ref="BS86:BW86" si="326">SUM(BS87:BS89)</f>
        <v>0</v>
      </c>
      <c r="BT86" s="35">
        <f t="shared" si="326"/>
        <v>0</v>
      </c>
      <c r="BU86" s="35">
        <f t="shared" si="326"/>
        <v>0</v>
      </c>
      <c r="BV86" s="35">
        <f t="shared" si="326"/>
        <v>0</v>
      </c>
      <c r="BW86" s="35">
        <f t="shared" si="326"/>
        <v>0</v>
      </c>
      <c r="BX86" s="90" t="s">
        <v>221</v>
      </c>
    </row>
    <row r="87" spans="1:76" ht="76.5" customHeight="1">
      <c r="A87" s="25" t="s">
        <v>262</v>
      </c>
      <c r="B87" s="26" t="s">
        <v>263</v>
      </c>
      <c r="C87" s="25" t="s">
        <v>264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73"/>
      <c r="P87" s="51"/>
      <c r="Q87" s="39"/>
      <c r="R87" s="39"/>
      <c r="S87" s="39"/>
      <c r="T87" s="39"/>
      <c r="U87" s="39"/>
      <c r="V87" s="51"/>
      <c r="W87" s="39"/>
      <c r="X87" s="39"/>
      <c r="Y87" s="39"/>
      <c r="Z87" s="39"/>
      <c r="AA87" s="73"/>
      <c r="AB87" s="72"/>
      <c r="AC87" s="39"/>
      <c r="AD87" s="39"/>
      <c r="AE87" s="39">
        <v>2.5</v>
      </c>
      <c r="AF87" s="39"/>
      <c r="AG87" s="39"/>
      <c r="AH87" s="39" t="s">
        <v>388</v>
      </c>
      <c r="AI87" s="39"/>
      <c r="AJ87" s="39"/>
      <c r="AK87" s="39">
        <v>2.5</v>
      </c>
      <c r="AL87" s="39"/>
      <c r="AM87" s="73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73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73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92" t="s">
        <v>336</v>
      </c>
    </row>
    <row r="88" spans="1:76" ht="46.5" customHeight="1">
      <c r="A88" s="25" t="s">
        <v>265</v>
      </c>
      <c r="B88" s="26" t="s">
        <v>389</v>
      </c>
      <c r="C88" s="25" t="s">
        <v>266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73"/>
      <c r="P88" s="51"/>
      <c r="Q88" s="39"/>
      <c r="R88" s="39"/>
      <c r="S88" s="39"/>
      <c r="T88" s="39"/>
      <c r="U88" s="39"/>
      <c r="V88" s="51"/>
      <c r="W88" s="39"/>
      <c r="X88" s="39"/>
      <c r="Y88" s="39"/>
      <c r="Z88" s="39"/>
      <c r="AA88" s="73"/>
      <c r="AB88" s="72"/>
      <c r="AC88" s="39"/>
      <c r="AD88" s="39"/>
      <c r="AE88" s="39"/>
      <c r="AF88" s="39"/>
      <c r="AG88" s="39"/>
      <c r="AH88" s="39" t="s">
        <v>388</v>
      </c>
      <c r="AI88" s="39">
        <v>2</v>
      </c>
      <c r="AJ88" s="39"/>
      <c r="AK88" s="39"/>
      <c r="AL88" s="39"/>
      <c r="AM88" s="73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73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73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92" t="s">
        <v>337</v>
      </c>
    </row>
    <row r="89" spans="1:76" ht="63">
      <c r="A89" s="25" t="s">
        <v>267</v>
      </c>
      <c r="B89" s="26" t="s">
        <v>268</v>
      </c>
      <c r="C89" s="25" t="s">
        <v>293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73"/>
      <c r="P89" s="51"/>
      <c r="Q89" s="39"/>
      <c r="R89" s="39"/>
      <c r="S89" s="39"/>
      <c r="T89" s="39"/>
      <c r="U89" s="39"/>
      <c r="V89" s="51"/>
      <c r="W89" s="39"/>
      <c r="X89" s="39"/>
      <c r="Y89" s="39"/>
      <c r="Z89" s="39"/>
      <c r="AA89" s="73"/>
      <c r="AB89" s="72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73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73"/>
      <c r="AZ89" s="39"/>
      <c r="BA89" s="39"/>
      <c r="BB89" s="39"/>
      <c r="BC89" s="39"/>
      <c r="BD89" s="39"/>
      <c r="BE89" s="39"/>
      <c r="BF89" s="39" t="s">
        <v>388</v>
      </c>
      <c r="BG89" s="39"/>
      <c r="BH89" s="39"/>
      <c r="BI89" s="39"/>
      <c r="BJ89" s="39"/>
      <c r="BK89" s="73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92" t="s">
        <v>404</v>
      </c>
    </row>
    <row r="90" spans="1:76" ht="31.5" hidden="1" customHeight="1">
      <c r="A90" s="18" t="s">
        <v>116</v>
      </c>
      <c r="B90" s="19" t="s">
        <v>148</v>
      </c>
      <c r="C90" s="18" t="s">
        <v>220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65"/>
      <c r="P90" s="47"/>
      <c r="Q90" s="35"/>
      <c r="R90" s="35"/>
      <c r="S90" s="35"/>
      <c r="T90" s="35"/>
      <c r="U90" s="35"/>
      <c r="V90" s="47"/>
      <c r="W90" s="35"/>
      <c r="X90" s="35"/>
      <c r="Y90" s="35"/>
      <c r="Z90" s="35"/>
      <c r="AA90" s="65"/>
      <c r="AB90" s="64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6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6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6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90" t="s">
        <v>221</v>
      </c>
    </row>
    <row r="91" spans="1:76">
      <c r="A91" s="18" t="s">
        <v>117</v>
      </c>
      <c r="B91" s="19" t="s">
        <v>187</v>
      </c>
      <c r="C91" s="18" t="s">
        <v>220</v>
      </c>
      <c r="D91" s="35" t="s">
        <v>221</v>
      </c>
      <c r="E91" s="35">
        <f t="shared" ref="E91:I91" si="327">SUM(E92:E97)</f>
        <v>0</v>
      </c>
      <c r="F91" s="35">
        <f t="shared" si="327"/>
        <v>0</v>
      </c>
      <c r="G91" s="35">
        <f t="shared" si="327"/>
        <v>0</v>
      </c>
      <c r="H91" s="35">
        <f t="shared" si="327"/>
        <v>0</v>
      </c>
      <c r="I91" s="35">
        <f t="shared" si="327"/>
        <v>0</v>
      </c>
      <c r="J91" s="35" t="s">
        <v>221</v>
      </c>
      <c r="K91" s="35">
        <f t="shared" ref="K91:O91" si="328">SUM(K92:K97)</f>
        <v>0</v>
      </c>
      <c r="L91" s="35">
        <f t="shared" si="328"/>
        <v>0</v>
      </c>
      <c r="M91" s="35">
        <f t="shared" si="328"/>
        <v>0</v>
      </c>
      <c r="N91" s="35">
        <f t="shared" si="328"/>
        <v>0</v>
      </c>
      <c r="O91" s="65">
        <f t="shared" si="328"/>
        <v>0</v>
      </c>
      <c r="P91" s="47" t="s">
        <v>221</v>
      </c>
      <c r="Q91" s="35">
        <f t="shared" ref="Q91:U91" si="329">SUM(Q92:Q97)</f>
        <v>0</v>
      </c>
      <c r="R91" s="35">
        <f t="shared" si="329"/>
        <v>0</v>
      </c>
      <c r="S91" s="35">
        <f t="shared" si="329"/>
        <v>0</v>
      </c>
      <c r="T91" s="35">
        <f t="shared" si="329"/>
        <v>0</v>
      </c>
      <c r="U91" s="35">
        <f t="shared" si="329"/>
        <v>0</v>
      </c>
      <c r="V91" s="47">
        <f t="shared" ref="V91" si="330">SUM(V92:V97)</f>
        <v>0</v>
      </c>
      <c r="W91" s="35">
        <f t="shared" ref="W91:AA91" si="331">SUM(W92:W97)</f>
        <v>0</v>
      </c>
      <c r="X91" s="35">
        <f t="shared" si="331"/>
        <v>0</v>
      </c>
      <c r="Y91" s="35">
        <f t="shared" si="331"/>
        <v>0</v>
      </c>
      <c r="Z91" s="35">
        <f t="shared" si="331"/>
        <v>0</v>
      </c>
      <c r="AA91" s="65">
        <f t="shared" si="331"/>
        <v>0</v>
      </c>
      <c r="AB91" s="64">
        <f t="shared" ref="AB91" si="332">SUM(AB92:AB97)</f>
        <v>0</v>
      </c>
      <c r="AC91" s="35">
        <f t="shared" ref="AC91:AG91" si="333">SUM(AC92:AC97)</f>
        <v>0</v>
      </c>
      <c r="AD91" s="35">
        <f t="shared" si="333"/>
        <v>0</v>
      </c>
      <c r="AE91" s="35">
        <f t="shared" si="333"/>
        <v>0</v>
      </c>
      <c r="AF91" s="35">
        <f t="shared" si="333"/>
        <v>0</v>
      </c>
      <c r="AG91" s="35">
        <f t="shared" si="333"/>
        <v>0</v>
      </c>
      <c r="AH91" s="35" t="s">
        <v>221</v>
      </c>
      <c r="AI91" s="35">
        <f t="shared" ref="AI91:AM91" si="334">SUM(AI92:AI97)</f>
        <v>0</v>
      </c>
      <c r="AJ91" s="35">
        <f t="shared" si="334"/>
        <v>0</v>
      </c>
      <c r="AK91" s="35">
        <f t="shared" si="334"/>
        <v>0</v>
      </c>
      <c r="AL91" s="35">
        <f t="shared" si="334"/>
        <v>0</v>
      </c>
      <c r="AM91" s="65">
        <f t="shared" si="334"/>
        <v>0</v>
      </c>
      <c r="AN91" s="35" t="s">
        <v>221</v>
      </c>
      <c r="AO91" s="35">
        <f t="shared" ref="AO91:AS91" si="335">SUM(AO92:AO97)</f>
        <v>0</v>
      </c>
      <c r="AP91" s="35">
        <f t="shared" si="335"/>
        <v>0</v>
      </c>
      <c r="AQ91" s="35">
        <f t="shared" si="335"/>
        <v>0</v>
      </c>
      <c r="AR91" s="35">
        <f t="shared" si="335"/>
        <v>0</v>
      </c>
      <c r="AS91" s="35">
        <f t="shared" si="335"/>
        <v>0</v>
      </c>
      <c r="AT91" s="35" t="s">
        <v>221</v>
      </c>
      <c r="AU91" s="35">
        <f t="shared" ref="AU91:AY91" si="336">SUM(AU92:AU97)</f>
        <v>0</v>
      </c>
      <c r="AV91" s="35">
        <f t="shared" si="336"/>
        <v>0</v>
      </c>
      <c r="AW91" s="35">
        <f t="shared" si="336"/>
        <v>0</v>
      </c>
      <c r="AX91" s="35">
        <f t="shared" si="336"/>
        <v>0</v>
      </c>
      <c r="AY91" s="65">
        <f t="shared" si="336"/>
        <v>0</v>
      </c>
      <c r="AZ91" s="35" t="s">
        <v>221</v>
      </c>
      <c r="BA91" s="35">
        <f t="shared" ref="BA91:BE91" si="337">SUM(BA92:BA97)</f>
        <v>0</v>
      </c>
      <c r="BB91" s="35">
        <f t="shared" si="337"/>
        <v>0</v>
      </c>
      <c r="BC91" s="35">
        <f t="shared" si="337"/>
        <v>0</v>
      </c>
      <c r="BD91" s="35">
        <f t="shared" si="337"/>
        <v>0</v>
      </c>
      <c r="BE91" s="35">
        <f t="shared" si="337"/>
        <v>0</v>
      </c>
      <c r="BF91" s="35" t="s">
        <v>221</v>
      </c>
      <c r="BG91" s="35">
        <f t="shared" ref="BG91:BK91" si="338">SUM(BG92:BG97)</f>
        <v>0</v>
      </c>
      <c r="BH91" s="35">
        <f t="shared" si="338"/>
        <v>0</v>
      </c>
      <c r="BI91" s="35">
        <f t="shared" si="338"/>
        <v>0</v>
      </c>
      <c r="BJ91" s="35">
        <f t="shared" si="338"/>
        <v>0</v>
      </c>
      <c r="BK91" s="65">
        <f t="shared" si="338"/>
        <v>0</v>
      </c>
      <c r="BL91" s="35" t="s">
        <v>221</v>
      </c>
      <c r="BM91" s="35">
        <f t="shared" ref="BM91:BQ91" si="339">SUM(BM92:BM97)</f>
        <v>0</v>
      </c>
      <c r="BN91" s="35">
        <f t="shared" si="339"/>
        <v>0</v>
      </c>
      <c r="BO91" s="35">
        <f t="shared" si="339"/>
        <v>0</v>
      </c>
      <c r="BP91" s="35">
        <f t="shared" si="339"/>
        <v>0</v>
      </c>
      <c r="BQ91" s="35">
        <f t="shared" si="339"/>
        <v>0</v>
      </c>
      <c r="BR91" s="35" t="s">
        <v>221</v>
      </c>
      <c r="BS91" s="35">
        <f t="shared" ref="BS91:BW91" si="340">SUM(BS92:BS97)</f>
        <v>0</v>
      </c>
      <c r="BT91" s="35">
        <f t="shared" si="340"/>
        <v>0</v>
      </c>
      <c r="BU91" s="35">
        <f t="shared" si="340"/>
        <v>0</v>
      </c>
      <c r="BV91" s="35">
        <f t="shared" si="340"/>
        <v>0</v>
      </c>
      <c r="BW91" s="35">
        <f t="shared" si="340"/>
        <v>0</v>
      </c>
      <c r="BX91" s="90" t="s">
        <v>221</v>
      </c>
    </row>
    <row r="92" spans="1:76" ht="94.5">
      <c r="A92" s="25" t="s">
        <v>270</v>
      </c>
      <c r="B92" s="26" t="s">
        <v>271</v>
      </c>
      <c r="C92" s="25" t="s">
        <v>272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73"/>
      <c r="P92" s="51"/>
      <c r="Q92" s="39"/>
      <c r="R92" s="39"/>
      <c r="S92" s="39"/>
      <c r="T92" s="39"/>
      <c r="U92" s="39"/>
      <c r="V92" s="51" t="s">
        <v>385</v>
      </c>
      <c r="W92" s="39"/>
      <c r="X92" s="39"/>
      <c r="Y92" s="39"/>
      <c r="Z92" s="39"/>
      <c r="AA92" s="73"/>
      <c r="AB92" s="72" t="s">
        <v>388</v>
      </c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73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73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73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92" t="s">
        <v>405</v>
      </c>
    </row>
    <row r="93" spans="1:76" ht="74.25" customHeight="1">
      <c r="A93" s="25" t="s">
        <v>273</v>
      </c>
      <c r="B93" s="26" t="s">
        <v>274</v>
      </c>
      <c r="C93" s="25" t="s">
        <v>275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73"/>
      <c r="P93" s="51"/>
      <c r="Q93" s="39"/>
      <c r="R93" s="39"/>
      <c r="S93" s="39"/>
      <c r="T93" s="39"/>
      <c r="U93" s="39"/>
      <c r="V93" s="51" t="s">
        <v>385</v>
      </c>
      <c r="W93" s="39"/>
      <c r="X93" s="39"/>
      <c r="Y93" s="39"/>
      <c r="Z93" s="39"/>
      <c r="AA93" s="73"/>
      <c r="AB93" s="72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73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73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73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92" t="s">
        <v>338</v>
      </c>
    </row>
    <row r="94" spans="1:76" ht="37.5" customHeight="1">
      <c r="A94" s="25" t="s">
        <v>276</v>
      </c>
      <c r="B94" s="26" t="s">
        <v>277</v>
      </c>
      <c r="C94" s="25" t="s">
        <v>413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73"/>
      <c r="P94" s="51"/>
      <c r="Q94" s="39"/>
      <c r="R94" s="39"/>
      <c r="S94" s="39"/>
      <c r="T94" s="39"/>
      <c r="U94" s="39"/>
      <c r="V94" s="51"/>
      <c r="W94" s="39"/>
      <c r="X94" s="39"/>
      <c r="Y94" s="39"/>
      <c r="Z94" s="39"/>
      <c r="AA94" s="73"/>
      <c r="AB94" s="72"/>
      <c r="AC94" s="39"/>
      <c r="AD94" s="39"/>
      <c r="AE94" s="39"/>
      <c r="AF94" s="39"/>
      <c r="AG94" s="39"/>
      <c r="AH94" s="39" t="s">
        <v>388</v>
      </c>
      <c r="AI94" s="39"/>
      <c r="AJ94" s="39"/>
      <c r="AK94" s="39"/>
      <c r="AL94" s="39"/>
      <c r="AM94" s="73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73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73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92" t="s">
        <v>318</v>
      </c>
    </row>
    <row r="95" spans="1:76" ht="67.5" customHeight="1">
      <c r="A95" s="25" t="s">
        <v>278</v>
      </c>
      <c r="B95" s="26" t="s">
        <v>390</v>
      </c>
      <c r="C95" s="25" t="s">
        <v>279</v>
      </c>
      <c r="D95" s="39"/>
      <c r="E95" s="39"/>
      <c r="F95" s="39"/>
      <c r="G95" s="39"/>
      <c r="H95" s="39"/>
      <c r="I95" s="39"/>
      <c r="J95" s="39" t="s">
        <v>388</v>
      </c>
      <c r="K95" s="39"/>
      <c r="L95" s="39"/>
      <c r="M95" s="39"/>
      <c r="N95" s="39"/>
      <c r="O95" s="73"/>
      <c r="P95" s="39"/>
      <c r="Q95" s="39"/>
      <c r="R95" s="39"/>
      <c r="S95" s="39"/>
      <c r="T95" s="39"/>
      <c r="U95" s="39"/>
      <c r="V95" s="51"/>
      <c r="W95" s="39"/>
      <c r="X95" s="39"/>
      <c r="Y95" s="39"/>
      <c r="Z95" s="39"/>
      <c r="AA95" s="73"/>
      <c r="AB95" s="72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73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73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73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92" t="s">
        <v>319</v>
      </c>
    </row>
    <row r="96" spans="1:76" ht="39" customHeight="1">
      <c r="A96" s="25" t="s">
        <v>280</v>
      </c>
      <c r="B96" s="26" t="s">
        <v>281</v>
      </c>
      <c r="C96" s="25" t="s">
        <v>269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73"/>
      <c r="P96" s="51"/>
      <c r="Q96" s="39"/>
      <c r="R96" s="39"/>
      <c r="S96" s="39"/>
      <c r="T96" s="39"/>
      <c r="U96" s="39"/>
      <c r="V96" s="51"/>
      <c r="W96" s="39"/>
      <c r="X96" s="39"/>
      <c r="Y96" s="39"/>
      <c r="Z96" s="39"/>
      <c r="AA96" s="73"/>
      <c r="AB96" s="72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73"/>
      <c r="AN96" s="39"/>
      <c r="AO96" s="39"/>
      <c r="AP96" s="39"/>
      <c r="AQ96" s="39"/>
      <c r="AR96" s="39"/>
      <c r="AS96" s="39"/>
      <c r="AT96" s="39" t="s">
        <v>388</v>
      </c>
      <c r="AU96" s="39"/>
      <c r="AV96" s="39"/>
      <c r="AW96" s="39"/>
      <c r="AX96" s="39"/>
      <c r="AY96" s="73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73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92" t="s">
        <v>406</v>
      </c>
    </row>
    <row r="97" spans="1:76" ht="42.75" customHeight="1">
      <c r="A97" s="25" t="s">
        <v>282</v>
      </c>
      <c r="B97" s="26" t="s">
        <v>283</v>
      </c>
      <c r="C97" s="25" t="s">
        <v>411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73"/>
      <c r="P97" s="51"/>
      <c r="Q97" s="39"/>
      <c r="R97" s="39"/>
      <c r="S97" s="39"/>
      <c r="T97" s="39"/>
      <c r="U97" s="39"/>
      <c r="V97" s="51" t="s">
        <v>388</v>
      </c>
      <c r="W97" s="39"/>
      <c r="X97" s="39"/>
      <c r="Y97" s="39"/>
      <c r="Z97" s="39"/>
      <c r="AA97" s="73"/>
      <c r="AB97" s="72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73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73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73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92" t="s">
        <v>407</v>
      </c>
    </row>
    <row r="98" spans="1:76" ht="31.5">
      <c r="A98" s="20" t="s">
        <v>69</v>
      </c>
      <c r="B98" s="21" t="s">
        <v>188</v>
      </c>
      <c r="C98" s="20" t="s">
        <v>220</v>
      </c>
      <c r="D98" s="36" t="s">
        <v>221</v>
      </c>
      <c r="E98" s="36">
        <f t="shared" ref="E98:I98" si="341">E99+E113+E126+E131+E138+E144+E145</f>
        <v>0</v>
      </c>
      <c r="F98" s="36">
        <f t="shared" si="341"/>
        <v>0</v>
      </c>
      <c r="G98" s="36">
        <f t="shared" si="341"/>
        <v>0</v>
      </c>
      <c r="H98" s="36">
        <f t="shared" si="341"/>
        <v>0</v>
      </c>
      <c r="I98" s="36">
        <f t="shared" si="341"/>
        <v>0</v>
      </c>
      <c r="J98" s="36" t="s">
        <v>221</v>
      </c>
      <c r="K98" s="36">
        <f t="shared" ref="K98:AM98" si="342">K99+K113+K126+K131+K138+K144+K145</f>
        <v>0</v>
      </c>
      <c r="L98" s="36">
        <f t="shared" si="342"/>
        <v>0</v>
      </c>
      <c r="M98" s="36">
        <f t="shared" si="342"/>
        <v>0</v>
      </c>
      <c r="N98" s="36">
        <f t="shared" si="342"/>
        <v>0</v>
      </c>
      <c r="O98" s="67">
        <f t="shared" si="342"/>
        <v>0</v>
      </c>
      <c r="P98" s="48" t="s">
        <v>221</v>
      </c>
      <c r="Q98" s="36">
        <f t="shared" ref="Q98:U98" si="343">Q99+Q113+Q126+Q131+Q138+Q144+Q145</f>
        <v>1.2</v>
      </c>
      <c r="R98" s="36">
        <f t="shared" si="343"/>
        <v>0</v>
      </c>
      <c r="S98" s="36">
        <f t="shared" si="343"/>
        <v>0</v>
      </c>
      <c r="T98" s="36">
        <f t="shared" si="343"/>
        <v>0</v>
      </c>
      <c r="U98" s="36">
        <f t="shared" si="343"/>
        <v>0</v>
      </c>
      <c r="V98" s="48" t="s">
        <v>221</v>
      </c>
      <c r="W98" s="36">
        <f t="shared" si="342"/>
        <v>0</v>
      </c>
      <c r="X98" s="36">
        <f t="shared" si="342"/>
        <v>0</v>
      </c>
      <c r="Y98" s="36">
        <f t="shared" si="342"/>
        <v>0</v>
      </c>
      <c r="Z98" s="36">
        <f t="shared" si="342"/>
        <v>1.2</v>
      </c>
      <c r="AA98" s="67">
        <f t="shared" si="342"/>
        <v>0</v>
      </c>
      <c r="AB98" s="66">
        <f t="shared" ref="AB98:AG98" si="344">AB99+AB113+AB126+AB131+AB138+AB144+AB145</f>
        <v>0</v>
      </c>
      <c r="AC98" s="36">
        <f t="shared" si="344"/>
        <v>1.2</v>
      </c>
      <c r="AD98" s="36">
        <f t="shared" si="344"/>
        <v>0</v>
      </c>
      <c r="AE98" s="36">
        <f t="shared" si="344"/>
        <v>0</v>
      </c>
      <c r="AF98" s="36">
        <f t="shared" si="344"/>
        <v>0</v>
      </c>
      <c r="AG98" s="36">
        <f t="shared" si="344"/>
        <v>0</v>
      </c>
      <c r="AH98" s="36" t="s">
        <v>221</v>
      </c>
      <c r="AI98" s="36">
        <f t="shared" si="342"/>
        <v>0</v>
      </c>
      <c r="AJ98" s="36">
        <f t="shared" si="342"/>
        <v>0</v>
      </c>
      <c r="AK98" s="36">
        <f t="shared" si="342"/>
        <v>0</v>
      </c>
      <c r="AL98" s="36">
        <f t="shared" si="342"/>
        <v>1.2</v>
      </c>
      <c r="AM98" s="67">
        <f t="shared" si="342"/>
        <v>0</v>
      </c>
      <c r="AN98" s="36" t="s">
        <v>221</v>
      </c>
      <c r="AO98" s="36">
        <f t="shared" ref="AO98:AS98" si="345">AO99+AO113+AO126+AO131+AO138+AO144+AO145</f>
        <v>0</v>
      </c>
      <c r="AP98" s="36">
        <f t="shared" si="345"/>
        <v>0</v>
      </c>
      <c r="AQ98" s="36">
        <f t="shared" si="345"/>
        <v>0</v>
      </c>
      <c r="AR98" s="36">
        <f t="shared" si="345"/>
        <v>0</v>
      </c>
      <c r="AS98" s="36">
        <f t="shared" si="345"/>
        <v>0</v>
      </c>
      <c r="AT98" s="36" t="s">
        <v>221</v>
      </c>
      <c r="AU98" s="36">
        <f t="shared" ref="AU98:AY98" si="346">AU99+AU113+AU126+AU131+AU138+AU144+AU145</f>
        <v>0</v>
      </c>
      <c r="AV98" s="36">
        <f t="shared" si="346"/>
        <v>0</v>
      </c>
      <c r="AW98" s="36">
        <f t="shared" si="346"/>
        <v>0</v>
      </c>
      <c r="AX98" s="36">
        <f t="shared" si="346"/>
        <v>1.2</v>
      </c>
      <c r="AY98" s="67">
        <f t="shared" si="346"/>
        <v>0</v>
      </c>
      <c r="AZ98" s="36" t="s">
        <v>221</v>
      </c>
      <c r="BA98" s="36">
        <f t="shared" ref="BA98:BE98" si="347">BA99+BA113+BA126+BA131+BA138+BA144+BA145</f>
        <v>0</v>
      </c>
      <c r="BB98" s="36">
        <f t="shared" si="347"/>
        <v>0</v>
      </c>
      <c r="BC98" s="36">
        <f t="shared" si="347"/>
        <v>0</v>
      </c>
      <c r="BD98" s="36">
        <f t="shared" si="347"/>
        <v>0</v>
      </c>
      <c r="BE98" s="36">
        <f t="shared" si="347"/>
        <v>0</v>
      </c>
      <c r="BF98" s="36" t="s">
        <v>221</v>
      </c>
      <c r="BG98" s="36">
        <f t="shared" ref="BG98:BK98" si="348">BG99+BG113+BG126+BG131+BG138+BG144+BG145</f>
        <v>0</v>
      </c>
      <c r="BH98" s="36">
        <f t="shared" si="348"/>
        <v>0</v>
      </c>
      <c r="BI98" s="36">
        <f t="shared" si="348"/>
        <v>0</v>
      </c>
      <c r="BJ98" s="36">
        <f t="shared" si="348"/>
        <v>0</v>
      </c>
      <c r="BK98" s="67">
        <f t="shared" si="348"/>
        <v>0</v>
      </c>
      <c r="BL98" s="36" t="s">
        <v>221</v>
      </c>
      <c r="BM98" s="36">
        <f t="shared" ref="BM98:BQ98" si="349">BM99+BM113+BM126+BM131+BM138+BM144+BM145</f>
        <v>0</v>
      </c>
      <c r="BN98" s="36">
        <f t="shared" si="349"/>
        <v>0</v>
      </c>
      <c r="BO98" s="36">
        <f t="shared" si="349"/>
        <v>0</v>
      </c>
      <c r="BP98" s="36">
        <f t="shared" si="349"/>
        <v>0</v>
      </c>
      <c r="BQ98" s="36">
        <f t="shared" si="349"/>
        <v>0</v>
      </c>
      <c r="BR98" s="36" t="s">
        <v>221</v>
      </c>
      <c r="BS98" s="36">
        <f t="shared" ref="BS98:BW98" si="350">BS99+BS113+BS126+BS131+BS138+BS144+BS145</f>
        <v>0</v>
      </c>
      <c r="BT98" s="36">
        <f t="shared" si="350"/>
        <v>0</v>
      </c>
      <c r="BU98" s="36">
        <f t="shared" si="350"/>
        <v>0</v>
      </c>
      <c r="BV98" s="36">
        <f t="shared" si="350"/>
        <v>0</v>
      </c>
      <c r="BW98" s="36">
        <f t="shared" si="350"/>
        <v>0</v>
      </c>
      <c r="BX98" s="93" t="s">
        <v>221</v>
      </c>
    </row>
    <row r="99" spans="1:76" ht="15.75" hidden="1" customHeight="1">
      <c r="A99" s="20" t="s">
        <v>70</v>
      </c>
      <c r="B99" s="21" t="s">
        <v>189</v>
      </c>
      <c r="C99" s="20" t="s">
        <v>220</v>
      </c>
      <c r="D99" s="36" t="s">
        <v>221</v>
      </c>
      <c r="E99" s="36">
        <f t="shared" ref="E99:I99" si="351">E100+E103+E106+E112</f>
        <v>0</v>
      </c>
      <c r="F99" s="36">
        <f t="shared" si="351"/>
        <v>0</v>
      </c>
      <c r="G99" s="36">
        <f t="shared" si="351"/>
        <v>0</v>
      </c>
      <c r="H99" s="36">
        <f t="shared" si="351"/>
        <v>0</v>
      </c>
      <c r="I99" s="36">
        <f t="shared" si="351"/>
        <v>0</v>
      </c>
      <c r="J99" s="36" t="s">
        <v>221</v>
      </c>
      <c r="K99" s="36">
        <f t="shared" ref="K99:AM99" si="352">K100+K103+K106+K112</f>
        <v>0</v>
      </c>
      <c r="L99" s="36">
        <f t="shared" si="352"/>
        <v>0</v>
      </c>
      <c r="M99" s="36">
        <f t="shared" si="352"/>
        <v>0</v>
      </c>
      <c r="N99" s="36">
        <f t="shared" si="352"/>
        <v>0</v>
      </c>
      <c r="O99" s="67">
        <f t="shared" si="352"/>
        <v>0</v>
      </c>
      <c r="P99" s="48" t="s">
        <v>221</v>
      </c>
      <c r="Q99" s="36">
        <f t="shared" ref="Q99:U99" si="353">Q100+Q103+Q106+Q112</f>
        <v>0</v>
      </c>
      <c r="R99" s="36">
        <f t="shared" si="353"/>
        <v>0</v>
      </c>
      <c r="S99" s="36">
        <f t="shared" si="353"/>
        <v>0</v>
      </c>
      <c r="T99" s="36">
        <f t="shared" si="353"/>
        <v>0</v>
      </c>
      <c r="U99" s="36">
        <f t="shared" si="353"/>
        <v>0</v>
      </c>
      <c r="V99" s="48" t="s">
        <v>221</v>
      </c>
      <c r="W99" s="36">
        <f t="shared" si="352"/>
        <v>0</v>
      </c>
      <c r="X99" s="36">
        <f t="shared" si="352"/>
        <v>0</v>
      </c>
      <c r="Y99" s="36">
        <f t="shared" si="352"/>
        <v>0</v>
      </c>
      <c r="Z99" s="36">
        <f t="shared" si="352"/>
        <v>0</v>
      </c>
      <c r="AA99" s="67">
        <f t="shared" si="352"/>
        <v>0</v>
      </c>
      <c r="AB99" s="66">
        <f t="shared" ref="AB99:AG99" si="354">AB100+AB103+AB106+AB112</f>
        <v>0</v>
      </c>
      <c r="AC99" s="36">
        <f t="shared" si="354"/>
        <v>0</v>
      </c>
      <c r="AD99" s="36">
        <f t="shared" si="354"/>
        <v>0</v>
      </c>
      <c r="AE99" s="36">
        <f t="shared" si="354"/>
        <v>0</v>
      </c>
      <c r="AF99" s="36">
        <f t="shared" si="354"/>
        <v>0</v>
      </c>
      <c r="AG99" s="36">
        <f t="shared" si="354"/>
        <v>0</v>
      </c>
      <c r="AH99" s="36" t="s">
        <v>221</v>
      </c>
      <c r="AI99" s="36">
        <f t="shared" si="352"/>
        <v>0</v>
      </c>
      <c r="AJ99" s="36">
        <f t="shared" si="352"/>
        <v>0</v>
      </c>
      <c r="AK99" s="36">
        <f t="shared" si="352"/>
        <v>0</v>
      </c>
      <c r="AL99" s="36">
        <f t="shared" si="352"/>
        <v>0</v>
      </c>
      <c r="AM99" s="67">
        <f t="shared" si="352"/>
        <v>0</v>
      </c>
      <c r="AN99" s="36" t="s">
        <v>221</v>
      </c>
      <c r="AO99" s="36">
        <f t="shared" ref="AO99:AS99" si="355">AO100+AO103+AO106+AO112</f>
        <v>0</v>
      </c>
      <c r="AP99" s="36">
        <f t="shared" si="355"/>
        <v>0</v>
      </c>
      <c r="AQ99" s="36">
        <f t="shared" si="355"/>
        <v>0</v>
      </c>
      <c r="AR99" s="36">
        <f t="shared" si="355"/>
        <v>0</v>
      </c>
      <c r="AS99" s="36">
        <f t="shared" si="355"/>
        <v>0</v>
      </c>
      <c r="AT99" s="36" t="s">
        <v>221</v>
      </c>
      <c r="AU99" s="36">
        <f t="shared" ref="AU99:AY99" si="356">AU100+AU103+AU106+AU112</f>
        <v>0</v>
      </c>
      <c r="AV99" s="36">
        <f t="shared" si="356"/>
        <v>0</v>
      </c>
      <c r="AW99" s="36">
        <f t="shared" si="356"/>
        <v>0</v>
      </c>
      <c r="AX99" s="36">
        <f t="shared" si="356"/>
        <v>0</v>
      </c>
      <c r="AY99" s="67">
        <f t="shared" si="356"/>
        <v>0</v>
      </c>
      <c r="AZ99" s="36" t="s">
        <v>221</v>
      </c>
      <c r="BA99" s="36">
        <f t="shared" ref="BA99:BE99" si="357">BA100+BA103+BA106+BA112</f>
        <v>0</v>
      </c>
      <c r="BB99" s="36">
        <f t="shared" si="357"/>
        <v>0</v>
      </c>
      <c r="BC99" s="36">
        <f t="shared" si="357"/>
        <v>0</v>
      </c>
      <c r="BD99" s="36">
        <f t="shared" si="357"/>
        <v>0</v>
      </c>
      <c r="BE99" s="36">
        <f t="shared" si="357"/>
        <v>0</v>
      </c>
      <c r="BF99" s="36" t="s">
        <v>221</v>
      </c>
      <c r="BG99" s="36">
        <f t="shared" ref="BG99:BK99" si="358">BG100+BG103+BG106+BG112</f>
        <v>0</v>
      </c>
      <c r="BH99" s="36">
        <f t="shared" si="358"/>
        <v>0</v>
      </c>
      <c r="BI99" s="36">
        <f t="shared" si="358"/>
        <v>0</v>
      </c>
      <c r="BJ99" s="36">
        <f t="shared" si="358"/>
        <v>0</v>
      </c>
      <c r="BK99" s="67">
        <f t="shared" si="358"/>
        <v>0</v>
      </c>
      <c r="BL99" s="36" t="s">
        <v>221</v>
      </c>
      <c r="BM99" s="36">
        <f t="shared" ref="BM99:BQ99" si="359">BM100+BM103+BM106+BM112</f>
        <v>0</v>
      </c>
      <c r="BN99" s="36">
        <f t="shared" si="359"/>
        <v>0</v>
      </c>
      <c r="BO99" s="36">
        <f t="shared" si="359"/>
        <v>0</v>
      </c>
      <c r="BP99" s="36">
        <f t="shared" si="359"/>
        <v>0</v>
      </c>
      <c r="BQ99" s="36">
        <f t="shared" si="359"/>
        <v>0</v>
      </c>
      <c r="BR99" s="36" t="s">
        <v>221</v>
      </c>
      <c r="BS99" s="36">
        <f t="shared" ref="BS99:BW99" si="360">BS100+BS103+BS106+BS112</f>
        <v>0</v>
      </c>
      <c r="BT99" s="36">
        <f t="shared" si="360"/>
        <v>0</v>
      </c>
      <c r="BU99" s="36">
        <f t="shared" si="360"/>
        <v>0</v>
      </c>
      <c r="BV99" s="36">
        <f t="shared" si="360"/>
        <v>0</v>
      </c>
      <c r="BW99" s="36">
        <f t="shared" si="360"/>
        <v>0</v>
      </c>
      <c r="BX99" s="93" t="s">
        <v>221</v>
      </c>
    </row>
    <row r="100" spans="1:76" ht="47.25" hidden="1" customHeight="1">
      <c r="A100" s="20" t="s">
        <v>71</v>
      </c>
      <c r="B100" s="21" t="s">
        <v>190</v>
      </c>
      <c r="C100" s="20" t="s">
        <v>220</v>
      </c>
      <c r="D100" s="36" t="s">
        <v>221</v>
      </c>
      <c r="E100" s="36">
        <f t="shared" ref="E100:I100" si="361">E101+E102</f>
        <v>0</v>
      </c>
      <c r="F100" s="36">
        <f t="shared" si="361"/>
        <v>0</v>
      </c>
      <c r="G100" s="36">
        <f t="shared" si="361"/>
        <v>0</v>
      </c>
      <c r="H100" s="36">
        <f t="shared" si="361"/>
        <v>0</v>
      </c>
      <c r="I100" s="36">
        <f t="shared" si="361"/>
        <v>0</v>
      </c>
      <c r="J100" s="36" t="s">
        <v>221</v>
      </c>
      <c r="K100" s="36">
        <f t="shared" ref="K100:AM100" si="362">K101+K102</f>
        <v>0</v>
      </c>
      <c r="L100" s="36">
        <f t="shared" si="362"/>
        <v>0</v>
      </c>
      <c r="M100" s="36">
        <f t="shared" si="362"/>
        <v>0</v>
      </c>
      <c r="N100" s="36">
        <f t="shared" si="362"/>
        <v>0</v>
      </c>
      <c r="O100" s="67">
        <f t="shared" si="362"/>
        <v>0</v>
      </c>
      <c r="P100" s="48" t="s">
        <v>221</v>
      </c>
      <c r="Q100" s="36">
        <f t="shared" ref="Q100:U100" si="363">Q101+Q102</f>
        <v>0</v>
      </c>
      <c r="R100" s="36">
        <f t="shared" si="363"/>
        <v>0</v>
      </c>
      <c r="S100" s="36">
        <f t="shared" si="363"/>
        <v>0</v>
      </c>
      <c r="T100" s="36">
        <f t="shared" si="363"/>
        <v>0</v>
      </c>
      <c r="U100" s="36">
        <f t="shared" si="363"/>
        <v>0</v>
      </c>
      <c r="V100" s="48" t="s">
        <v>221</v>
      </c>
      <c r="W100" s="36">
        <f t="shared" si="362"/>
        <v>0</v>
      </c>
      <c r="X100" s="36">
        <f t="shared" si="362"/>
        <v>0</v>
      </c>
      <c r="Y100" s="36">
        <f t="shared" si="362"/>
        <v>0</v>
      </c>
      <c r="Z100" s="36">
        <f t="shared" si="362"/>
        <v>0</v>
      </c>
      <c r="AA100" s="67">
        <f t="shared" si="362"/>
        <v>0</v>
      </c>
      <c r="AB100" s="66">
        <f t="shared" ref="AB100:AG100" si="364">AB101+AB102</f>
        <v>0</v>
      </c>
      <c r="AC100" s="36">
        <f t="shared" si="364"/>
        <v>0</v>
      </c>
      <c r="AD100" s="36">
        <f t="shared" si="364"/>
        <v>0</v>
      </c>
      <c r="AE100" s="36">
        <f t="shared" si="364"/>
        <v>0</v>
      </c>
      <c r="AF100" s="36">
        <f t="shared" si="364"/>
        <v>0</v>
      </c>
      <c r="AG100" s="36">
        <f t="shared" si="364"/>
        <v>0</v>
      </c>
      <c r="AH100" s="36" t="s">
        <v>221</v>
      </c>
      <c r="AI100" s="36">
        <f t="shared" si="362"/>
        <v>0</v>
      </c>
      <c r="AJ100" s="36">
        <f t="shared" si="362"/>
        <v>0</v>
      </c>
      <c r="AK100" s="36">
        <f t="shared" si="362"/>
        <v>0</v>
      </c>
      <c r="AL100" s="36">
        <f t="shared" si="362"/>
        <v>0</v>
      </c>
      <c r="AM100" s="67">
        <f t="shared" si="362"/>
        <v>0</v>
      </c>
      <c r="AN100" s="36" t="s">
        <v>221</v>
      </c>
      <c r="AO100" s="36">
        <f t="shared" ref="AO100:AS100" si="365">AO101+AO102</f>
        <v>0</v>
      </c>
      <c r="AP100" s="36">
        <f t="shared" si="365"/>
        <v>0</v>
      </c>
      <c r="AQ100" s="36">
        <f t="shared" si="365"/>
        <v>0</v>
      </c>
      <c r="AR100" s="36">
        <f t="shared" si="365"/>
        <v>0</v>
      </c>
      <c r="AS100" s="36">
        <f t="shared" si="365"/>
        <v>0</v>
      </c>
      <c r="AT100" s="36" t="s">
        <v>221</v>
      </c>
      <c r="AU100" s="36">
        <f t="shared" ref="AU100:AY100" si="366">AU101+AU102</f>
        <v>0</v>
      </c>
      <c r="AV100" s="36">
        <f t="shared" si="366"/>
        <v>0</v>
      </c>
      <c r="AW100" s="36">
        <f t="shared" si="366"/>
        <v>0</v>
      </c>
      <c r="AX100" s="36">
        <f t="shared" si="366"/>
        <v>0</v>
      </c>
      <c r="AY100" s="67">
        <f t="shared" si="366"/>
        <v>0</v>
      </c>
      <c r="AZ100" s="36" t="s">
        <v>221</v>
      </c>
      <c r="BA100" s="36">
        <f t="shared" ref="BA100:BE100" si="367">BA101+BA102</f>
        <v>0</v>
      </c>
      <c r="BB100" s="36">
        <f t="shared" si="367"/>
        <v>0</v>
      </c>
      <c r="BC100" s="36">
        <f t="shared" si="367"/>
        <v>0</v>
      </c>
      <c r="BD100" s="36">
        <f t="shared" si="367"/>
        <v>0</v>
      </c>
      <c r="BE100" s="36">
        <f t="shared" si="367"/>
        <v>0</v>
      </c>
      <c r="BF100" s="36" t="s">
        <v>221</v>
      </c>
      <c r="BG100" s="36">
        <f t="shared" ref="BG100:BK100" si="368">BG101+BG102</f>
        <v>0</v>
      </c>
      <c r="BH100" s="36">
        <f t="shared" si="368"/>
        <v>0</v>
      </c>
      <c r="BI100" s="36">
        <f t="shared" si="368"/>
        <v>0</v>
      </c>
      <c r="BJ100" s="36">
        <f t="shared" si="368"/>
        <v>0</v>
      </c>
      <c r="BK100" s="67">
        <f t="shared" si="368"/>
        <v>0</v>
      </c>
      <c r="BL100" s="36" t="s">
        <v>221</v>
      </c>
      <c r="BM100" s="36">
        <f t="shared" ref="BM100:BQ100" si="369">BM101+BM102</f>
        <v>0</v>
      </c>
      <c r="BN100" s="36">
        <f t="shared" si="369"/>
        <v>0</v>
      </c>
      <c r="BO100" s="36">
        <f t="shared" si="369"/>
        <v>0</v>
      </c>
      <c r="BP100" s="36">
        <f t="shared" si="369"/>
        <v>0</v>
      </c>
      <c r="BQ100" s="36">
        <f t="shared" si="369"/>
        <v>0</v>
      </c>
      <c r="BR100" s="36" t="s">
        <v>221</v>
      </c>
      <c r="BS100" s="36">
        <f t="shared" ref="BS100:BW100" si="370">BS101+BS102</f>
        <v>0</v>
      </c>
      <c r="BT100" s="36">
        <f t="shared" si="370"/>
        <v>0</v>
      </c>
      <c r="BU100" s="36">
        <f t="shared" si="370"/>
        <v>0</v>
      </c>
      <c r="BV100" s="36">
        <f t="shared" si="370"/>
        <v>0</v>
      </c>
      <c r="BW100" s="36">
        <f t="shared" si="370"/>
        <v>0</v>
      </c>
      <c r="BX100" s="93" t="s">
        <v>221</v>
      </c>
    </row>
    <row r="101" spans="1:76" ht="31.5" hidden="1" customHeight="1">
      <c r="A101" s="20" t="s">
        <v>118</v>
      </c>
      <c r="B101" s="28" t="s">
        <v>191</v>
      </c>
      <c r="C101" s="20" t="s">
        <v>220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67"/>
      <c r="P101" s="48"/>
      <c r="Q101" s="36"/>
      <c r="R101" s="36"/>
      <c r="S101" s="36"/>
      <c r="T101" s="36"/>
      <c r="U101" s="36"/>
      <c r="V101" s="48"/>
      <c r="W101" s="36"/>
      <c r="X101" s="36"/>
      <c r="Y101" s="36"/>
      <c r="Z101" s="36"/>
      <c r="AA101" s="67"/>
      <c r="AB101" s="6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67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67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67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93" t="s">
        <v>221</v>
      </c>
    </row>
    <row r="102" spans="1:76" ht="31.5" hidden="1" customHeight="1">
      <c r="A102" s="20" t="s">
        <v>119</v>
      </c>
      <c r="B102" s="28" t="s">
        <v>191</v>
      </c>
      <c r="C102" s="20" t="s">
        <v>220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67"/>
      <c r="P102" s="48"/>
      <c r="Q102" s="36"/>
      <c r="R102" s="36"/>
      <c r="S102" s="36"/>
      <c r="T102" s="36"/>
      <c r="U102" s="36"/>
      <c r="V102" s="48"/>
      <c r="W102" s="36"/>
      <c r="X102" s="36"/>
      <c r="Y102" s="36"/>
      <c r="Z102" s="36"/>
      <c r="AA102" s="67"/>
      <c r="AB102" s="6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67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67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67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93" t="s">
        <v>221</v>
      </c>
    </row>
    <row r="103" spans="1:76" ht="31.5" hidden="1" customHeight="1">
      <c r="A103" s="20" t="s">
        <v>72</v>
      </c>
      <c r="B103" s="21" t="s">
        <v>192</v>
      </c>
      <c r="C103" s="20" t="s">
        <v>220</v>
      </c>
      <c r="D103" s="36" t="s">
        <v>221</v>
      </c>
      <c r="E103" s="36">
        <f t="shared" ref="E103:I103" si="371">E104+E105</f>
        <v>0</v>
      </c>
      <c r="F103" s="36">
        <f t="shared" si="371"/>
        <v>0</v>
      </c>
      <c r="G103" s="36">
        <f t="shared" si="371"/>
        <v>0</v>
      </c>
      <c r="H103" s="36">
        <f t="shared" si="371"/>
        <v>0</v>
      </c>
      <c r="I103" s="36">
        <f t="shared" si="371"/>
        <v>0</v>
      </c>
      <c r="J103" s="36" t="s">
        <v>221</v>
      </c>
      <c r="K103" s="36">
        <f t="shared" ref="K103:AM103" si="372">K104+K105</f>
        <v>0</v>
      </c>
      <c r="L103" s="36">
        <f t="shared" si="372"/>
        <v>0</v>
      </c>
      <c r="M103" s="36">
        <f t="shared" si="372"/>
        <v>0</v>
      </c>
      <c r="N103" s="36">
        <f t="shared" si="372"/>
        <v>0</v>
      </c>
      <c r="O103" s="67">
        <f t="shared" si="372"/>
        <v>0</v>
      </c>
      <c r="P103" s="48" t="s">
        <v>221</v>
      </c>
      <c r="Q103" s="36">
        <f t="shared" ref="Q103:U103" si="373">Q104+Q105</f>
        <v>0</v>
      </c>
      <c r="R103" s="36">
        <f t="shared" si="373"/>
        <v>0</v>
      </c>
      <c r="S103" s="36">
        <f t="shared" si="373"/>
        <v>0</v>
      </c>
      <c r="T103" s="36">
        <f t="shared" si="373"/>
        <v>0</v>
      </c>
      <c r="U103" s="36">
        <f t="shared" si="373"/>
        <v>0</v>
      </c>
      <c r="V103" s="48">
        <f t="shared" si="372"/>
        <v>0</v>
      </c>
      <c r="W103" s="36">
        <f t="shared" si="372"/>
        <v>0</v>
      </c>
      <c r="X103" s="36">
        <f t="shared" si="372"/>
        <v>0</v>
      </c>
      <c r="Y103" s="36">
        <f t="shared" si="372"/>
        <v>0</v>
      </c>
      <c r="Z103" s="36">
        <f t="shared" si="372"/>
        <v>0</v>
      </c>
      <c r="AA103" s="67">
        <f t="shared" si="372"/>
        <v>0</v>
      </c>
      <c r="AB103" s="66">
        <f t="shared" ref="AB103:AG103" si="374">AB104+AB105</f>
        <v>0</v>
      </c>
      <c r="AC103" s="36">
        <f t="shared" si="374"/>
        <v>0</v>
      </c>
      <c r="AD103" s="36">
        <f t="shared" si="374"/>
        <v>0</v>
      </c>
      <c r="AE103" s="36">
        <f t="shared" si="374"/>
        <v>0</v>
      </c>
      <c r="AF103" s="36">
        <f t="shared" si="374"/>
        <v>0</v>
      </c>
      <c r="AG103" s="36">
        <f t="shared" si="374"/>
        <v>0</v>
      </c>
      <c r="AH103" s="36" t="s">
        <v>221</v>
      </c>
      <c r="AI103" s="36">
        <f t="shared" si="372"/>
        <v>0</v>
      </c>
      <c r="AJ103" s="36">
        <f t="shared" si="372"/>
        <v>0</v>
      </c>
      <c r="AK103" s="36">
        <f t="shared" si="372"/>
        <v>0</v>
      </c>
      <c r="AL103" s="36">
        <f t="shared" si="372"/>
        <v>0</v>
      </c>
      <c r="AM103" s="67">
        <f t="shared" si="372"/>
        <v>0</v>
      </c>
      <c r="AN103" s="36" t="s">
        <v>221</v>
      </c>
      <c r="AO103" s="36">
        <f t="shared" ref="AO103:AS103" si="375">AO104+AO105</f>
        <v>0</v>
      </c>
      <c r="AP103" s="36">
        <f t="shared" si="375"/>
        <v>0</v>
      </c>
      <c r="AQ103" s="36">
        <f t="shared" si="375"/>
        <v>0</v>
      </c>
      <c r="AR103" s="36">
        <f t="shared" si="375"/>
        <v>0</v>
      </c>
      <c r="AS103" s="36">
        <f t="shared" si="375"/>
        <v>0</v>
      </c>
      <c r="AT103" s="36" t="s">
        <v>221</v>
      </c>
      <c r="AU103" s="36">
        <f t="shared" ref="AU103:AY103" si="376">AU104+AU105</f>
        <v>0</v>
      </c>
      <c r="AV103" s="36">
        <f t="shared" si="376"/>
        <v>0</v>
      </c>
      <c r="AW103" s="36">
        <f t="shared" si="376"/>
        <v>0</v>
      </c>
      <c r="AX103" s="36">
        <f t="shared" si="376"/>
        <v>0</v>
      </c>
      <c r="AY103" s="67">
        <f t="shared" si="376"/>
        <v>0</v>
      </c>
      <c r="AZ103" s="36" t="s">
        <v>221</v>
      </c>
      <c r="BA103" s="36">
        <f t="shared" ref="BA103:BE103" si="377">BA104+BA105</f>
        <v>0</v>
      </c>
      <c r="BB103" s="36">
        <f t="shared" si="377"/>
        <v>0</v>
      </c>
      <c r="BC103" s="36">
        <f t="shared" si="377"/>
        <v>0</v>
      </c>
      <c r="BD103" s="36">
        <f t="shared" si="377"/>
        <v>0</v>
      </c>
      <c r="BE103" s="36">
        <f t="shared" si="377"/>
        <v>0</v>
      </c>
      <c r="BF103" s="36" t="s">
        <v>221</v>
      </c>
      <c r="BG103" s="36">
        <f t="shared" ref="BG103:BK103" si="378">BG104+BG105</f>
        <v>0</v>
      </c>
      <c r="BH103" s="36">
        <f t="shared" si="378"/>
        <v>0</v>
      </c>
      <c r="BI103" s="36">
        <f t="shared" si="378"/>
        <v>0</v>
      </c>
      <c r="BJ103" s="36">
        <f t="shared" si="378"/>
        <v>0</v>
      </c>
      <c r="BK103" s="67">
        <f t="shared" si="378"/>
        <v>0</v>
      </c>
      <c r="BL103" s="36" t="s">
        <v>221</v>
      </c>
      <c r="BM103" s="36">
        <f t="shared" ref="BM103:BQ103" si="379">BM104+BM105</f>
        <v>0</v>
      </c>
      <c r="BN103" s="36">
        <f t="shared" si="379"/>
        <v>0</v>
      </c>
      <c r="BO103" s="36">
        <f t="shared" si="379"/>
        <v>0</v>
      </c>
      <c r="BP103" s="36">
        <f t="shared" si="379"/>
        <v>0</v>
      </c>
      <c r="BQ103" s="36">
        <f t="shared" si="379"/>
        <v>0</v>
      </c>
      <c r="BR103" s="36" t="s">
        <v>221</v>
      </c>
      <c r="BS103" s="36">
        <f t="shared" ref="BS103:BW103" si="380">BS104+BS105</f>
        <v>0</v>
      </c>
      <c r="BT103" s="36">
        <f t="shared" si="380"/>
        <v>0</v>
      </c>
      <c r="BU103" s="36">
        <f t="shared" si="380"/>
        <v>0</v>
      </c>
      <c r="BV103" s="36">
        <f t="shared" si="380"/>
        <v>0</v>
      </c>
      <c r="BW103" s="36">
        <f t="shared" si="380"/>
        <v>0</v>
      </c>
      <c r="BX103" s="93" t="s">
        <v>221</v>
      </c>
    </row>
    <row r="104" spans="1:76" ht="31.5" hidden="1" customHeight="1">
      <c r="A104" s="20" t="s">
        <v>120</v>
      </c>
      <c r="B104" s="28" t="s">
        <v>193</v>
      </c>
      <c r="C104" s="20" t="s">
        <v>220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67"/>
      <c r="P104" s="48"/>
      <c r="Q104" s="36"/>
      <c r="R104" s="36"/>
      <c r="S104" s="36"/>
      <c r="T104" s="36"/>
      <c r="U104" s="36"/>
      <c r="V104" s="48"/>
      <c r="W104" s="36"/>
      <c r="X104" s="36"/>
      <c r="Y104" s="36"/>
      <c r="Z104" s="36"/>
      <c r="AA104" s="67"/>
      <c r="AB104" s="6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67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67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67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93" t="s">
        <v>221</v>
      </c>
    </row>
    <row r="105" spans="1:76" ht="31.5" hidden="1" customHeight="1">
      <c r="A105" s="20" t="s">
        <v>121</v>
      </c>
      <c r="B105" s="28" t="s">
        <v>191</v>
      </c>
      <c r="C105" s="20" t="s">
        <v>220</v>
      </c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67"/>
      <c r="P105" s="48"/>
      <c r="Q105" s="36"/>
      <c r="R105" s="36"/>
      <c r="S105" s="36"/>
      <c r="T105" s="36"/>
      <c r="U105" s="36"/>
      <c r="V105" s="48"/>
      <c r="W105" s="36"/>
      <c r="X105" s="36"/>
      <c r="Y105" s="36"/>
      <c r="Z105" s="36"/>
      <c r="AA105" s="67"/>
      <c r="AB105" s="6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67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67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67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93" t="s">
        <v>221</v>
      </c>
    </row>
    <row r="106" spans="1:76" ht="31.5" hidden="1" customHeight="1">
      <c r="A106" s="20" t="s">
        <v>122</v>
      </c>
      <c r="B106" s="21" t="s">
        <v>194</v>
      </c>
      <c r="C106" s="20" t="s">
        <v>220</v>
      </c>
      <c r="D106" s="36" t="s">
        <v>221</v>
      </c>
      <c r="E106" s="36">
        <f t="shared" ref="E106:I106" si="381">E107+E108+E109+E110+E111</f>
        <v>0</v>
      </c>
      <c r="F106" s="36">
        <f t="shared" si="381"/>
        <v>0</v>
      </c>
      <c r="G106" s="36">
        <f t="shared" si="381"/>
        <v>0</v>
      </c>
      <c r="H106" s="36">
        <f t="shared" si="381"/>
        <v>0</v>
      </c>
      <c r="I106" s="36">
        <f t="shared" si="381"/>
        <v>0</v>
      </c>
      <c r="J106" s="36" t="s">
        <v>221</v>
      </c>
      <c r="K106" s="36">
        <f t="shared" ref="K106:AM106" si="382">K107+K108+K109+K110+K111</f>
        <v>0</v>
      </c>
      <c r="L106" s="36">
        <f t="shared" si="382"/>
        <v>0</v>
      </c>
      <c r="M106" s="36">
        <f t="shared" si="382"/>
        <v>0</v>
      </c>
      <c r="N106" s="36">
        <f t="shared" si="382"/>
        <v>0</v>
      </c>
      <c r="O106" s="67">
        <f t="shared" si="382"/>
        <v>0</v>
      </c>
      <c r="P106" s="48" t="s">
        <v>221</v>
      </c>
      <c r="Q106" s="36">
        <f t="shared" ref="Q106:U106" si="383">Q107+Q108+Q109+Q110+Q111</f>
        <v>0</v>
      </c>
      <c r="R106" s="36">
        <f t="shared" si="383"/>
        <v>0</v>
      </c>
      <c r="S106" s="36">
        <f t="shared" si="383"/>
        <v>0</v>
      </c>
      <c r="T106" s="36">
        <f t="shared" si="383"/>
        <v>0</v>
      </c>
      <c r="U106" s="36">
        <f t="shared" si="383"/>
        <v>0</v>
      </c>
      <c r="V106" s="48">
        <f t="shared" si="382"/>
        <v>0</v>
      </c>
      <c r="W106" s="36">
        <f t="shared" si="382"/>
        <v>0</v>
      </c>
      <c r="X106" s="36">
        <f t="shared" si="382"/>
        <v>0</v>
      </c>
      <c r="Y106" s="36">
        <f t="shared" si="382"/>
        <v>0</v>
      </c>
      <c r="Z106" s="36">
        <f t="shared" si="382"/>
        <v>0</v>
      </c>
      <c r="AA106" s="67">
        <f t="shared" si="382"/>
        <v>0</v>
      </c>
      <c r="AB106" s="66">
        <f t="shared" ref="AB106:AG106" si="384">AB107+AB108+AB109+AB110+AB111</f>
        <v>0</v>
      </c>
      <c r="AC106" s="36">
        <f t="shared" si="384"/>
        <v>0</v>
      </c>
      <c r="AD106" s="36">
        <f t="shared" si="384"/>
        <v>0</v>
      </c>
      <c r="AE106" s="36">
        <f t="shared" si="384"/>
        <v>0</v>
      </c>
      <c r="AF106" s="36">
        <f t="shared" si="384"/>
        <v>0</v>
      </c>
      <c r="AG106" s="36">
        <f t="shared" si="384"/>
        <v>0</v>
      </c>
      <c r="AH106" s="36" t="s">
        <v>221</v>
      </c>
      <c r="AI106" s="36">
        <f t="shared" si="382"/>
        <v>0</v>
      </c>
      <c r="AJ106" s="36">
        <f t="shared" si="382"/>
        <v>0</v>
      </c>
      <c r="AK106" s="36">
        <f t="shared" si="382"/>
        <v>0</v>
      </c>
      <c r="AL106" s="36">
        <f t="shared" si="382"/>
        <v>0</v>
      </c>
      <c r="AM106" s="67">
        <f t="shared" si="382"/>
        <v>0</v>
      </c>
      <c r="AN106" s="36" t="s">
        <v>221</v>
      </c>
      <c r="AO106" s="36">
        <f t="shared" ref="AO106:AS106" si="385">AO107+AO108+AO109+AO110+AO111</f>
        <v>0</v>
      </c>
      <c r="AP106" s="36">
        <f t="shared" si="385"/>
        <v>0</v>
      </c>
      <c r="AQ106" s="36">
        <f t="shared" si="385"/>
        <v>0</v>
      </c>
      <c r="AR106" s="36">
        <f t="shared" si="385"/>
        <v>0</v>
      </c>
      <c r="AS106" s="36">
        <f t="shared" si="385"/>
        <v>0</v>
      </c>
      <c r="AT106" s="36" t="s">
        <v>221</v>
      </c>
      <c r="AU106" s="36">
        <f t="shared" ref="AU106:AY106" si="386">AU107+AU108+AU109+AU110+AU111</f>
        <v>0</v>
      </c>
      <c r="AV106" s="36">
        <f t="shared" si="386"/>
        <v>0</v>
      </c>
      <c r="AW106" s="36">
        <f t="shared" si="386"/>
        <v>0</v>
      </c>
      <c r="AX106" s="36">
        <f t="shared" si="386"/>
        <v>0</v>
      </c>
      <c r="AY106" s="67">
        <f t="shared" si="386"/>
        <v>0</v>
      </c>
      <c r="AZ106" s="36" t="s">
        <v>221</v>
      </c>
      <c r="BA106" s="36">
        <f t="shared" ref="BA106:BE106" si="387">BA107+BA108+BA109+BA110+BA111</f>
        <v>0</v>
      </c>
      <c r="BB106" s="36">
        <f t="shared" si="387"/>
        <v>0</v>
      </c>
      <c r="BC106" s="36">
        <f t="shared" si="387"/>
        <v>0</v>
      </c>
      <c r="BD106" s="36">
        <f t="shared" si="387"/>
        <v>0</v>
      </c>
      <c r="BE106" s="36">
        <f t="shared" si="387"/>
        <v>0</v>
      </c>
      <c r="BF106" s="36" t="s">
        <v>221</v>
      </c>
      <c r="BG106" s="36">
        <f t="shared" ref="BG106:BK106" si="388">BG107+BG108+BG109+BG110+BG111</f>
        <v>0</v>
      </c>
      <c r="BH106" s="36">
        <f t="shared" si="388"/>
        <v>0</v>
      </c>
      <c r="BI106" s="36">
        <f t="shared" si="388"/>
        <v>0</v>
      </c>
      <c r="BJ106" s="36">
        <f t="shared" si="388"/>
        <v>0</v>
      </c>
      <c r="BK106" s="67">
        <f t="shared" si="388"/>
        <v>0</v>
      </c>
      <c r="BL106" s="36" t="s">
        <v>221</v>
      </c>
      <c r="BM106" s="36">
        <f t="shared" ref="BM106:BQ106" si="389">BM107+BM108+BM109+BM110+BM111</f>
        <v>0</v>
      </c>
      <c r="BN106" s="36">
        <f t="shared" si="389"/>
        <v>0</v>
      </c>
      <c r="BO106" s="36">
        <f t="shared" si="389"/>
        <v>0</v>
      </c>
      <c r="BP106" s="36">
        <f t="shared" si="389"/>
        <v>0</v>
      </c>
      <c r="BQ106" s="36">
        <f t="shared" si="389"/>
        <v>0</v>
      </c>
      <c r="BR106" s="36" t="s">
        <v>221</v>
      </c>
      <c r="BS106" s="36">
        <f t="shared" ref="BS106:BW106" si="390">BS107+BS108+BS109+BS110+BS111</f>
        <v>0</v>
      </c>
      <c r="BT106" s="36">
        <f t="shared" si="390"/>
        <v>0</v>
      </c>
      <c r="BU106" s="36">
        <f t="shared" si="390"/>
        <v>0</v>
      </c>
      <c r="BV106" s="36">
        <f t="shared" si="390"/>
        <v>0</v>
      </c>
      <c r="BW106" s="36">
        <f t="shared" si="390"/>
        <v>0</v>
      </c>
      <c r="BX106" s="93" t="s">
        <v>221</v>
      </c>
    </row>
    <row r="107" spans="1:76" ht="47.25" hidden="1" customHeight="1">
      <c r="A107" s="20" t="s">
        <v>123</v>
      </c>
      <c r="B107" s="21" t="s">
        <v>195</v>
      </c>
      <c r="C107" s="20" t="s">
        <v>220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67"/>
      <c r="P107" s="48"/>
      <c r="Q107" s="36"/>
      <c r="R107" s="36"/>
      <c r="S107" s="36"/>
      <c r="T107" s="36"/>
      <c r="U107" s="36"/>
      <c r="V107" s="48"/>
      <c r="W107" s="36"/>
      <c r="X107" s="36"/>
      <c r="Y107" s="36"/>
      <c r="Z107" s="36"/>
      <c r="AA107" s="67"/>
      <c r="AB107" s="6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67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67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67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94" t="s">
        <v>221</v>
      </c>
    </row>
    <row r="108" spans="1:76" ht="47.25" hidden="1" customHeight="1">
      <c r="A108" s="20" t="s">
        <v>124</v>
      </c>
      <c r="B108" s="21" t="s">
        <v>196</v>
      </c>
      <c r="C108" s="20" t="s">
        <v>220</v>
      </c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67"/>
      <c r="P108" s="48"/>
      <c r="Q108" s="36"/>
      <c r="R108" s="36"/>
      <c r="S108" s="36"/>
      <c r="T108" s="36"/>
      <c r="U108" s="36"/>
      <c r="V108" s="48"/>
      <c r="W108" s="36"/>
      <c r="X108" s="36"/>
      <c r="Y108" s="36"/>
      <c r="Z108" s="36"/>
      <c r="AA108" s="67"/>
      <c r="AB108" s="6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67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67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67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94" t="s">
        <v>221</v>
      </c>
    </row>
    <row r="109" spans="1:76" ht="47.25" hidden="1" customHeight="1">
      <c r="A109" s="20" t="s">
        <v>125</v>
      </c>
      <c r="B109" s="21" t="s">
        <v>197</v>
      </c>
      <c r="C109" s="20" t="s">
        <v>220</v>
      </c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67"/>
      <c r="P109" s="48"/>
      <c r="Q109" s="36"/>
      <c r="R109" s="36"/>
      <c r="S109" s="36"/>
      <c r="T109" s="36"/>
      <c r="U109" s="36"/>
      <c r="V109" s="48"/>
      <c r="W109" s="36"/>
      <c r="X109" s="36"/>
      <c r="Y109" s="36"/>
      <c r="Z109" s="36"/>
      <c r="AA109" s="67"/>
      <c r="AB109" s="6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67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67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67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93" t="s">
        <v>221</v>
      </c>
    </row>
    <row r="110" spans="1:76" ht="63" hidden="1" customHeight="1">
      <c r="A110" s="20" t="s">
        <v>126</v>
      </c>
      <c r="B110" s="21" t="s">
        <v>198</v>
      </c>
      <c r="C110" s="20" t="s">
        <v>220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67"/>
      <c r="P110" s="48"/>
      <c r="Q110" s="36"/>
      <c r="R110" s="36"/>
      <c r="S110" s="36"/>
      <c r="T110" s="36"/>
      <c r="U110" s="36"/>
      <c r="V110" s="48"/>
      <c r="W110" s="36"/>
      <c r="X110" s="36"/>
      <c r="Y110" s="36"/>
      <c r="Z110" s="36"/>
      <c r="AA110" s="67"/>
      <c r="AB110" s="6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67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67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67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93" t="s">
        <v>221</v>
      </c>
    </row>
    <row r="111" spans="1:76" ht="63" hidden="1" customHeight="1">
      <c r="A111" s="20" t="s">
        <v>127</v>
      </c>
      <c r="B111" s="21" t="s">
        <v>199</v>
      </c>
      <c r="C111" s="20" t="s">
        <v>220</v>
      </c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67"/>
      <c r="P111" s="48"/>
      <c r="Q111" s="36"/>
      <c r="R111" s="36"/>
      <c r="S111" s="36"/>
      <c r="T111" s="36"/>
      <c r="U111" s="36"/>
      <c r="V111" s="48"/>
      <c r="W111" s="36"/>
      <c r="X111" s="36"/>
      <c r="Y111" s="36"/>
      <c r="Z111" s="36"/>
      <c r="AA111" s="67"/>
      <c r="AB111" s="6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67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67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67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93" t="s">
        <v>221</v>
      </c>
    </row>
    <row r="112" spans="1:76" ht="31.5" hidden="1" customHeight="1">
      <c r="A112" s="20" t="s">
        <v>128</v>
      </c>
      <c r="B112" s="21" t="s">
        <v>200</v>
      </c>
      <c r="C112" s="20" t="s">
        <v>220</v>
      </c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67"/>
      <c r="P112" s="48"/>
      <c r="Q112" s="36"/>
      <c r="R112" s="36"/>
      <c r="S112" s="36"/>
      <c r="T112" s="36"/>
      <c r="U112" s="36"/>
      <c r="V112" s="48"/>
      <c r="W112" s="36"/>
      <c r="X112" s="36"/>
      <c r="Y112" s="36"/>
      <c r="Z112" s="36"/>
      <c r="AA112" s="67"/>
      <c r="AB112" s="6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67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67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67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93" t="s">
        <v>221</v>
      </c>
    </row>
    <row r="113" spans="1:76" ht="31.5">
      <c r="A113" s="20" t="s">
        <v>73</v>
      </c>
      <c r="B113" s="21" t="s">
        <v>201</v>
      </c>
      <c r="C113" s="20" t="s">
        <v>220</v>
      </c>
      <c r="D113" s="36" t="s">
        <v>221</v>
      </c>
      <c r="E113" s="36">
        <f t="shared" ref="E113:I113" si="391">E114+E115+E116+E117</f>
        <v>0</v>
      </c>
      <c r="F113" s="36">
        <f t="shared" si="391"/>
        <v>0</v>
      </c>
      <c r="G113" s="36">
        <f t="shared" si="391"/>
        <v>0</v>
      </c>
      <c r="H113" s="36">
        <f t="shared" si="391"/>
        <v>0</v>
      </c>
      <c r="I113" s="36">
        <f t="shared" si="391"/>
        <v>0</v>
      </c>
      <c r="J113" s="36" t="s">
        <v>221</v>
      </c>
      <c r="K113" s="36">
        <f t="shared" ref="K113:AM113" si="392">K114+K115+K116+K117</f>
        <v>0</v>
      </c>
      <c r="L113" s="36">
        <f t="shared" si="392"/>
        <v>0</v>
      </c>
      <c r="M113" s="36">
        <f t="shared" si="392"/>
        <v>0</v>
      </c>
      <c r="N113" s="36">
        <f t="shared" si="392"/>
        <v>0</v>
      </c>
      <c r="O113" s="67">
        <f t="shared" si="392"/>
        <v>0</v>
      </c>
      <c r="P113" s="48" t="s">
        <v>221</v>
      </c>
      <c r="Q113" s="36">
        <f t="shared" ref="Q113:U113" si="393">Q114+Q115+Q116+Q117</f>
        <v>1.2</v>
      </c>
      <c r="R113" s="36">
        <f t="shared" si="393"/>
        <v>0</v>
      </c>
      <c r="S113" s="36">
        <f t="shared" si="393"/>
        <v>0</v>
      </c>
      <c r="T113" s="36">
        <f t="shared" si="393"/>
        <v>0</v>
      </c>
      <c r="U113" s="36">
        <f t="shared" si="393"/>
        <v>0</v>
      </c>
      <c r="V113" s="48" t="s">
        <v>221</v>
      </c>
      <c r="W113" s="36">
        <f t="shared" si="392"/>
        <v>0</v>
      </c>
      <c r="X113" s="36">
        <f t="shared" si="392"/>
        <v>0</v>
      </c>
      <c r="Y113" s="36">
        <f t="shared" si="392"/>
        <v>0</v>
      </c>
      <c r="Z113" s="36">
        <f t="shared" si="392"/>
        <v>1.2</v>
      </c>
      <c r="AA113" s="67">
        <f t="shared" si="392"/>
        <v>0</v>
      </c>
      <c r="AB113" s="66">
        <f t="shared" ref="AB113:AG113" si="394">AB114+AB115+AB116+AB117</f>
        <v>0</v>
      </c>
      <c r="AC113" s="36">
        <f t="shared" si="394"/>
        <v>1.2</v>
      </c>
      <c r="AD113" s="36">
        <f t="shared" si="394"/>
        <v>0</v>
      </c>
      <c r="AE113" s="36">
        <f t="shared" si="394"/>
        <v>0</v>
      </c>
      <c r="AF113" s="36">
        <f t="shared" si="394"/>
        <v>0</v>
      </c>
      <c r="AG113" s="36">
        <f t="shared" si="394"/>
        <v>0</v>
      </c>
      <c r="AH113" s="36" t="s">
        <v>221</v>
      </c>
      <c r="AI113" s="36">
        <f t="shared" si="392"/>
        <v>0</v>
      </c>
      <c r="AJ113" s="36">
        <f t="shared" si="392"/>
        <v>0</v>
      </c>
      <c r="AK113" s="36">
        <f t="shared" si="392"/>
        <v>0</v>
      </c>
      <c r="AL113" s="36">
        <f t="shared" si="392"/>
        <v>1.2</v>
      </c>
      <c r="AM113" s="67">
        <f t="shared" si="392"/>
        <v>0</v>
      </c>
      <c r="AN113" s="36" t="s">
        <v>221</v>
      </c>
      <c r="AO113" s="36">
        <f t="shared" ref="AO113:AS113" si="395">AO114+AO115+AO116+AO117</f>
        <v>0</v>
      </c>
      <c r="AP113" s="36">
        <f t="shared" si="395"/>
        <v>0</v>
      </c>
      <c r="AQ113" s="36">
        <f t="shared" si="395"/>
        <v>0</v>
      </c>
      <c r="AR113" s="36">
        <f t="shared" si="395"/>
        <v>0</v>
      </c>
      <c r="AS113" s="36">
        <f t="shared" si="395"/>
        <v>0</v>
      </c>
      <c r="AT113" s="36" t="s">
        <v>221</v>
      </c>
      <c r="AU113" s="36">
        <f t="shared" ref="AU113:AY113" si="396">AU114+AU115+AU116+AU117</f>
        <v>0</v>
      </c>
      <c r="AV113" s="36">
        <f t="shared" si="396"/>
        <v>0</v>
      </c>
      <c r="AW113" s="36">
        <f t="shared" si="396"/>
        <v>0</v>
      </c>
      <c r="AX113" s="36">
        <f t="shared" si="396"/>
        <v>1.2</v>
      </c>
      <c r="AY113" s="67">
        <f t="shared" si="396"/>
        <v>0</v>
      </c>
      <c r="AZ113" s="36" t="s">
        <v>221</v>
      </c>
      <c r="BA113" s="36">
        <f t="shared" ref="BA113:BE113" si="397">BA114+BA115+BA116+BA117</f>
        <v>0</v>
      </c>
      <c r="BB113" s="36">
        <f t="shared" si="397"/>
        <v>0</v>
      </c>
      <c r="BC113" s="36">
        <f t="shared" si="397"/>
        <v>0</v>
      </c>
      <c r="BD113" s="36">
        <f t="shared" si="397"/>
        <v>0</v>
      </c>
      <c r="BE113" s="36">
        <f t="shared" si="397"/>
        <v>0</v>
      </c>
      <c r="BF113" s="36" t="s">
        <v>221</v>
      </c>
      <c r="BG113" s="36">
        <f t="shared" ref="BG113:BK113" si="398">BG114+BG115+BG116+BG117</f>
        <v>0</v>
      </c>
      <c r="BH113" s="36">
        <f t="shared" si="398"/>
        <v>0</v>
      </c>
      <c r="BI113" s="36">
        <f t="shared" si="398"/>
        <v>0</v>
      </c>
      <c r="BJ113" s="36">
        <f t="shared" si="398"/>
        <v>0</v>
      </c>
      <c r="BK113" s="67">
        <f t="shared" si="398"/>
        <v>0</v>
      </c>
      <c r="BL113" s="36" t="s">
        <v>221</v>
      </c>
      <c r="BM113" s="36">
        <f t="shared" ref="BM113:BQ113" si="399">BM114+BM115+BM116+BM117</f>
        <v>0</v>
      </c>
      <c r="BN113" s="36">
        <f t="shared" si="399"/>
        <v>0</v>
      </c>
      <c r="BO113" s="36">
        <f t="shared" si="399"/>
        <v>0</v>
      </c>
      <c r="BP113" s="36">
        <f t="shared" si="399"/>
        <v>0</v>
      </c>
      <c r="BQ113" s="36">
        <f t="shared" si="399"/>
        <v>0</v>
      </c>
      <c r="BR113" s="36" t="s">
        <v>221</v>
      </c>
      <c r="BS113" s="36">
        <f t="shared" ref="BS113:BW113" si="400">BS114+BS115+BS116+BS117</f>
        <v>0</v>
      </c>
      <c r="BT113" s="36">
        <f t="shared" si="400"/>
        <v>0</v>
      </c>
      <c r="BU113" s="36">
        <f t="shared" si="400"/>
        <v>0</v>
      </c>
      <c r="BV113" s="36">
        <f t="shared" si="400"/>
        <v>0</v>
      </c>
      <c r="BW113" s="36">
        <f t="shared" si="400"/>
        <v>0</v>
      </c>
      <c r="BX113" s="93" t="s">
        <v>221</v>
      </c>
    </row>
    <row r="114" spans="1:76" ht="31.5" hidden="1" customHeight="1">
      <c r="A114" s="20" t="s">
        <v>74</v>
      </c>
      <c r="B114" s="21" t="s">
        <v>202</v>
      </c>
      <c r="C114" s="20" t="s">
        <v>220</v>
      </c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67"/>
      <c r="P114" s="48"/>
      <c r="Q114" s="36"/>
      <c r="R114" s="36"/>
      <c r="S114" s="36"/>
      <c r="T114" s="36"/>
      <c r="U114" s="36"/>
      <c r="V114" s="48"/>
      <c r="W114" s="36"/>
      <c r="X114" s="36"/>
      <c r="Y114" s="36"/>
      <c r="Z114" s="36"/>
      <c r="AA114" s="67"/>
      <c r="AB114" s="6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67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67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67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93" t="s">
        <v>221</v>
      </c>
    </row>
    <row r="115" spans="1:76" ht="15.75" hidden="1" customHeight="1">
      <c r="A115" s="20" t="s">
        <v>75</v>
      </c>
      <c r="B115" s="21" t="s">
        <v>203</v>
      </c>
      <c r="C115" s="20" t="s">
        <v>220</v>
      </c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67"/>
      <c r="P115" s="48"/>
      <c r="Q115" s="36"/>
      <c r="R115" s="36"/>
      <c r="S115" s="36"/>
      <c r="T115" s="36"/>
      <c r="U115" s="36"/>
      <c r="V115" s="48"/>
      <c r="W115" s="36"/>
      <c r="X115" s="36"/>
      <c r="Y115" s="36"/>
      <c r="Z115" s="36"/>
      <c r="AA115" s="67"/>
      <c r="AB115" s="6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67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67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67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93" t="s">
        <v>221</v>
      </c>
    </row>
    <row r="116" spans="1:76" ht="15.75" hidden="1" customHeight="1">
      <c r="A116" s="20" t="s">
        <v>129</v>
      </c>
      <c r="B116" s="21" t="s">
        <v>204</v>
      </c>
      <c r="C116" s="20" t="s">
        <v>220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67"/>
      <c r="P116" s="48"/>
      <c r="Q116" s="36"/>
      <c r="R116" s="36"/>
      <c r="S116" s="36"/>
      <c r="T116" s="36"/>
      <c r="U116" s="36"/>
      <c r="V116" s="48"/>
      <c r="W116" s="36"/>
      <c r="X116" s="36"/>
      <c r="Y116" s="36"/>
      <c r="Z116" s="36"/>
      <c r="AA116" s="67"/>
      <c r="AB116" s="6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67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67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67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95" t="s">
        <v>221</v>
      </c>
    </row>
    <row r="117" spans="1:76">
      <c r="A117" s="20" t="s">
        <v>130</v>
      </c>
      <c r="B117" s="21" t="s">
        <v>182</v>
      </c>
      <c r="C117" s="20" t="s">
        <v>220</v>
      </c>
      <c r="D117" s="36" t="s">
        <v>221</v>
      </c>
      <c r="E117" s="36">
        <f t="shared" ref="E117:I117" si="401">SUM(E118:E125)</f>
        <v>0</v>
      </c>
      <c r="F117" s="36">
        <f t="shared" si="401"/>
        <v>0</v>
      </c>
      <c r="G117" s="36">
        <f t="shared" si="401"/>
        <v>0</v>
      </c>
      <c r="H117" s="36">
        <f t="shared" si="401"/>
        <v>0</v>
      </c>
      <c r="I117" s="36">
        <f t="shared" si="401"/>
        <v>0</v>
      </c>
      <c r="J117" s="36" t="s">
        <v>221</v>
      </c>
      <c r="K117" s="36">
        <f t="shared" ref="K117:O117" si="402">SUM(K118:K125)</f>
        <v>0</v>
      </c>
      <c r="L117" s="36">
        <f t="shared" si="402"/>
        <v>0</v>
      </c>
      <c r="M117" s="36">
        <f t="shared" si="402"/>
        <v>0</v>
      </c>
      <c r="N117" s="36">
        <f t="shared" si="402"/>
        <v>0</v>
      </c>
      <c r="O117" s="67">
        <f t="shared" si="402"/>
        <v>0</v>
      </c>
      <c r="P117" s="48" t="s">
        <v>221</v>
      </c>
      <c r="Q117" s="36">
        <f t="shared" ref="Q117:U117" si="403">SUM(Q118:Q125)</f>
        <v>1.2</v>
      </c>
      <c r="R117" s="36">
        <f t="shared" si="403"/>
        <v>0</v>
      </c>
      <c r="S117" s="36">
        <f t="shared" si="403"/>
        <v>0</v>
      </c>
      <c r="T117" s="36">
        <f t="shared" si="403"/>
        <v>0</v>
      </c>
      <c r="U117" s="36">
        <f t="shared" si="403"/>
        <v>0</v>
      </c>
      <c r="V117" s="48" t="s">
        <v>221</v>
      </c>
      <c r="W117" s="36">
        <f t="shared" ref="W117:AA117" si="404">SUM(W118:W125)</f>
        <v>0</v>
      </c>
      <c r="X117" s="36">
        <f t="shared" si="404"/>
        <v>0</v>
      </c>
      <c r="Y117" s="36">
        <f t="shared" si="404"/>
        <v>0</v>
      </c>
      <c r="Z117" s="36">
        <f t="shared" si="404"/>
        <v>1.2</v>
      </c>
      <c r="AA117" s="67">
        <f t="shared" si="404"/>
        <v>0</v>
      </c>
      <c r="AB117" s="66">
        <f t="shared" ref="AB117" si="405">AB118+AB119+AB120+AB121+AB122+AB123+AB124+AB125</f>
        <v>0</v>
      </c>
      <c r="AC117" s="36">
        <f t="shared" ref="AC117:AG117" si="406">SUM(AC118:AC125)</f>
        <v>1.2</v>
      </c>
      <c r="AD117" s="36">
        <f t="shared" si="406"/>
        <v>0</v>
      </c>
      <c r="AE117" s="36">
        <f t="shared" si="406"/>
        <v>0</v>
      </c>
      <c r="AF117" s="36">
        <f t="shared" si="406"/>
        <v>0</v>
      </c>
      <c r="AG117" s="36">
        <f t="shared" si="406"/>
        <v>0</v>
      </c>
      <c r="AH117" s="36" t="s">
        <v>221</v>
      </c>
      <c r="AI117" s="36">
        <f t="shared" ref="AI117:AM117" si="407">SUM(AI118:AI125)</f>
        <v>0</v>
      </c>
      <c r="AJ117" s="36">
        <f t="shared" si="407"/>
        <v>0</v>
      </c>
      <c r="AK117" s="36">
        <f t="shared" si="407"/>
        <v>0</v>
      </c>
      <c r="AL117" s="36">
        <f t="shared" si="407"/>
        <v>1.2</v>
      </c>
      <c r="AM117" s="67">
        <f t="shared" si="407"/>
        <v>0</v>
      </c>
      <c r="AN117" s="36" t="s">
        <v>221</v>
      </c>
      <c r="AO117" s="36">
        <f t="shared" ref="AO117:AS117" si="408">SUM(AO118:AO125)</f>
        <v>0</v>
      </c>
      <c r="AP117" s="36">
        <f t="shared" si="408"/>
        <v>0</v>
      </c>
      <c r="AQ117" s="36">
        <f t="shared" si="408"/>
        <v>0</v>
      </c>
      <c r="AR117" s="36">
        <f t="shared" si="408"/>
        <v>0</v>
      </c>
      <c r="AS117" s="36">
        <f t="shared" si="408"/>
        <v>0</v>
      </c>
      <c r="AT117" s="36" t="s">
        <v>221</v>
      </c>
      <c r="AU117" s="36">
        <f t="shared" ref="AU117:AY117" si="409">SUM(AU118:AU125)</f>
        <v>0</v>
      </c>
      <c r="AV117" s="36">
        <f t="shared" si="409"/>
        <v>0</v>
      </c>
      <c r="AW117" s="36">
        <f t="shared" si="409"/>
        <v>0</v>
      </c>
      <c r="AX117" s="36">
        <f t="shared" si="409"/>
        <v>1.2</v>
      </c>
      <c r="AY117" s="67">
        <f t="shared" si="409"/>
        <v>0</v>
      </c>
      <c r="AZ117" s="36" t="s">
        <v>221</v>
      </c>
      <c r="BA117" s="36">
        <f t="shared" ref="BA117:BE117" si="410">SUM(BA118:BA125)</f>
        <v>0</v>
      </c>
      <c r="BB117" s="36">
        <f t="shared" si="410"/>
        <v>0</v>
      </c>
      <c r="BC117" s="36">
        <f t="shared" si="410"/>
        <v>0</v>
      </c>
      <c r="BD117" s="36">
        <f t="shared" si="410"/>
        <v>0</v>
      </c>
      <c r="BE117" s="36">
        <f t="shared" si="410"/>
        <v>0</v>
      </c>
      <c r="BF117" s="36" t="s">
        <v>221</v>
      </c>
      <c r="BG117" s="36">
        <f t="shared" ref="BG117:BK117" si="411">SUM(BG118:BG125)</f>
        <v>0</v>
      </c>
      <c r="BH117" s="36">
        <f t="shared" si="411"/>
        <v>0</v>
      </c>
      <c r="BI117" s="36">
        <f t="shared" si="411"/>
        <v>0</v>
      </c>
      <c r="BJ117" s="36">
        <f t="shared" si="411"/>
        <v>0</v>
      </c>
      <c r="BK117" s="67">
        <f t="shared" si="411"/>
        <v>0</v>
      </c>
      <c r="BL117" s="36" t="s">
        <v>221</v>
      </c>
      <c r="BM117" s="36">
        <f t="shared" ref="BM117:BQ117" si="412">SUM(BM118:BM125)</f>
        <v>0</v>
      </c>
      <c r="BN117" s="36">
        <f t="shared" si="412"/>
        <v>0</v>
      </c>
      <c r="BO117" s="36">
        <f t="shared" si="412"/>
        <v>0</v>
      </c>
      <c r="BP117" s="36">
        <f t="shared" si="412"/>
        <v>0</v>
      </c>
      <c r="BQ117" s="36">
        <f t="shared" si="412"/>
        <v>0</v>
      </c>
      <c r="BR117" s="36" t="s">
        <v>221</v>
      </c>
      <c r="BS117" s="36">
        <f t="shared" ref="BS117:BW117" si="413">SUM(BS118:BS125)</f>
        <v>0</v>
      </c>
      <c r="BT117" s="36">
        <f t="shared" si="413"/>
        <v>0</v>
      </c>
      <c r="BU117" s="36">
        <f t="shared" si="413"/>
        <v>0</v>
      </c>
      <c r="BV117" s="36">
        <f t="shared" si="413"/>
        <v>0</v>
      </c>
      <c r="BW117" s="36">
        <f t="shared" si="413"/>
        <v>0</v>
      </c>
      <c r="BX117" s="93" t="s">
        <v>221</v>
      </c>
    </row>
    <row r="118" spans="1:76" ht="156.75" customHeight="1">
      <c r="A118" s="29" t="s">
        <v>284</v>
      </c>
      <c r="B118" s="30" t="s">
        <v>285</v>
      </c>
      <c r="C118" s="29" t="s">
        <v>286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75"/>
      <c r="P118" s="52"/>
      <c r="Q118" s="40">
        <v>1.2</v>
      </c>
      <c r="R118" s="40"/>
      <c r="S118" s="40"/>
      <c r="T118" s="40"/>
      <c r="U118" s="40"/>
      <c r="V118" s="52" t="s">
        <v>388</v>
      </c>
      <c r="W118" s="40"/>
      <c r="X118" s="40"/>
      <c r="Y118" s="40"/>
      <c r="Z118" s="40">
        <v>1.2</v>
      </c>
      <c r="AA118" s="75"/>
      <c r="AB118" s="74"/>
      <c r="AC118" s="40">
        <v>1.2</v>
      </c>
      <c r="AD118" s="40"/>
      <c r="AE118" s="40"/>
      <c r="AF118" s="40"/>
      <c r="AG118" s="40"/>
      <c r="AH118" s="40" t="s">
        <v>388</v>
      </c>
      <c r="AI118" s="40"/>
      <c r="AJ118" s="40"/>
      <c r="AK118" s="40"/>
      <c r="AL118" s="40">
        <v>1.2</v>
      </c>
      <c r="AM118" s="75"/>
      <c r="AN118" s="40"/>
      <c r="AO118" s="40"/>
      <c r="AP118" s="40"/>
      <c r="AQ118" s="40"/>
      <c r="AR118" s="40"/>
      <c r="AS118" s="40"/>
      <c r="AT118" s="40" t="s">
        <v>388</v>
      </c>
      <c r="AU118" s="40"/>
      <c r="AV118" s="40"/>
      <c r="AW118" s="40"/>
      <c r="AX118" s="40">
        <v>1.2</v>
      </c>
      <c r="AY118" s="75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75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98" t="s">
        <v>398</v>
      </c>
    </row>
    <row r="119" spans="1:76" ht="68.25" customHeight="1">
      <c r="A119" s="29" t="s">
        <v>287</v>
      </c>
      <c r="B119" s="30" t="s">
        <v>324</v>
      </c>
      <c r="C119" s="29" t="s">
        <v>288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75"/>
      <c r="P119" s="52"/>
      <c r="Q119" s="40"/>
      <c r="R119" s="40"/>
      <c r="S119" s="40"/>
      <c r="T119" s="40"/>
      <c r="U119" s="40"/>
      <c r="V119" s="52" t="s">
        <v>388</v>
      </c>
      <c r="W119" s="40"/>
      <c r="X119" s="40"/>
      <c r="Y119" s="40"/>
      <c r="Z119" s="40"/>
      <c r="AA119" s="75"/>
      <c r="AB119" s="74"/>
      <c r="AC119" s="40"/>
      <c r="AD119" s="40"/>
      <c r="AE119" s="40"/>
      <c r="AF119" s="40"/>
      <c r="AG119" s="40"/>
      <c r="AH119" s="52" t="s">
        <v>388</v>
      </c>
      <c r="AI119" s="40"/>
      <c r="AJ119" s="40"/>
      <c r="AK119" s="40"/>
      <c r="AL119" s="40"/>
      <c r="AM119" s="75"/>
      <c r="AN119" s="40"/>
      <c r="AO119" s="40"/>
      <c r="AP119" s="40"/>
      <c r="AQ119" s="40"/>
      <c r="AR119" s="40"/>
      <c r="AS119" s="40"/>
      <c r="AT119" s="52" t="s">
        <v>388</v>
      </c>
      <c r="AU119" s="40"/>
      <c r="AV119" s="40"/>
      <c r="AW119" s="40"/>
      <c r="AX119" s="40"/>
      <c r="AY119" s="75"/>
      <c r="AZ119" s="40"/>
      <c r="BA119" s="40"/>
      <c r="BB119" s="40"/>
      <c r="BC119" s="40"/>
      <c r="BD119" s="40"/>
      <c r="BE119" s="40"/>
      <c r="BF119" s="52" t="s">
        <v>388</v>
      </c>
      <c r="BG119" s="40"/>
      <c r="BH119" s="40"/>
      <c r="BI119" s="40"/>
      <c r="BJ119" s="40"/>
      <c r="BK119" s="75"/>
      <c r="BL119" s="40"/>
      <c r="BM119" s="40"/>
      <c r="BN119" s="40"/>
      <c r="BO119" s="40"/>
      <c r="BP119" s="40"/>
      <c r="BQ119" s="40"/>
      <c r="BR119" s="52" t="s">
        <v>388</v>
      </c>
      <c r="BS119" s="40"/>
      <c r="BT119" s="40"/>
      <c r="BU119" s="40"/>
      <c r="BV119" s="40"/>
      <c r="BW119" s="40"/>
      <c r="BX119" s="126" t="s">
        <v>339</v>
      </c>
    </row>
    <row r="120" spans="1:76" ht="65.25" customHeight="1">
      <c r="A120" s="29" t="s">
        <v>289</v>
      </c>
      <c r="B120" s="30" t="s">
        <v>325</v>
      </c>
      <c r="C120" s="29" t="s">
        <v>290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75"/>
      <c r="P120" s="52"/>
      <c r="Q120" s="40"/>
      <c r="R120" s="40"/>
      <c r="S120" s="40"/>
      <c r="T120" s="40"/>
      <c r="U120" s="40"/>
      <c r="V120" s="52"/>
      <c r="W120" s="40"/>
      <c r="X120" s="40"/>
      <c r="Y120" s="40"/>
      <c r="Z120" s="40"/>
      <c r="AA120" s="75"/>
      <c r="AB120" s="74"/>
      <c r="AC120" s="40"/>
      <c r="AD120" s="40"/>
      <c r="AE120" s="40"/>
      <c r="AF120" s="40"/>
      <c r="AG120" s="40"/>
      <c r="AH120" s="52" t="s">
        <v>388</v>
      </c>
      <c r="AI120" s="40"/>
      <c r="AJ120" s="40"/>
      <c r="AK120" s="40"/>
      <c r="AL120" s="40"/>
      <c r="AM120" s="75"/>
      <c r="AN120" s="40"/>
      <c r="AO120" s="40"/>
      <c r="AP120" s="40"/>
      <c r="AQ120" s="40"/>
      <c r="AR120" s="40"/>
      <c r="AS120" s="40"/>
      <c r="AT120" s="52" t="s">
        <v>388</v>
      </c>
      <c r="AU120" s="40"/>
      <c r="AV120" s="40"/>
      <c r="AW120" s="40"/>
      <c r="AX120" s="40"/>
      <c r="AY120" s="75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75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126"/>
    </row>
    <row r="121" spans="1:76" ht="75.75" customHeight="1">
      <c r="A121" s="29" t="s">
        <v>291</v>
      </c>
      <c r="B121" s="30" t="s">
        <v>326</v>
      </c>
      <c r="C121" s="29" t="s">
        <v>260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75"/>
      <c r="P121" s="52"/>
      <c r="Q121" s="40"/>
      <c r="R121" s="40"/>
      <c r="S121" s="40"/>
      <c r="T121" s="40"/>
      <c r="U121" s="40"/>
      <c r="V121" s="52"/>
      <c r="W121" s="40"/>
      <c r="X121" s="40"/>
      <c r="Y121" s="40"/>
      <c r="Z121" s="40"/>
      <c r="AA121" s="75"/>
      <c r="AB121" s="74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75"/>
      <c r="AN121" s="40"/>
      <c r="AO121" s="40"/>
      <c r="AP121" s="40"/>
      <c r="AQ121" s="40"/>
      <c r="AR121" s="40"/>
      <c r="AS121" s="40"/>
      <c r="AT121" s="52" t="s">
        <v>388</v>
      </c>
      <c r="AU121" s="40"/>
      <c r="AV121" s="40"/>
      <c r="AW121" s="40"/>
      <c r="AX121" s="40"/>
      <c r="AY121" s="75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75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98" t="s">
        <v>340</v>
      </c>
    </row>
    <row r="122" spans="1:76" ht="42.75" customHeight="1">
      <c r="A122" s="29" t="s">
        <v>294</v>
      </c>
      <c r="B122" s="30" t="s">
        <v>292</v>
      </c>
      <c r="C122" s="29" t="s">
        <v>327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75"/>
      <c r="P122" s="52"/>
      <c r="Q122" s="40"/>
      <c r="R122" s="40"/>
      <c r="S122" s="40"/>
      <c r="T122" s="40"/>
      <c r="U122" s="40"/>
      <c r="V122" s="52"/>
      <c r="W122" s="40"/>
      <c r="X122" s="40"/>
      <c r="Y122" s="40"/>
      <c r="Z122" s="40"/>
      <c r="AA122" s="75"/>
      <c r="AB122" s="74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75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75"/>
      <c r="AZ122" s="40"/>
      <c r="BA122" s="40"/>
      <c r="BB122" s="40"/>
      <c r="BC122" s="40"/>
      <c r="BD122" s="40"/>
      <c r="BE122" s="40"/>
      <c r="BF122" s="52" t="s">
        <v>388</v>
      </c>
      <c r="BG122" s="40"/>
      <c r="BH122" s="40"/>
      <c r="BI122" s="40"/>
      <c r="BJ122" s="40"/>
      <c r="BK122" s="75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98" t="s">
        <v>341</v>
      </c>
    </row>
    <row r="123" spans="1:76" ht="66.75" customHeight="1">
      <c r="A123" s="29" t="s">
        <v>297</v>
      </c>
      <c r="B123" s="30" t="s">
        <v>295</v>
      </c>
      <c r="C123" s="29" t="s">
        <v>245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75"/>
      <c r="P123" s="52"/>
      <c r="Q123" s="40"/>
      <c r="R123" s="40"/>
      <c r="S123" s="40"/>
      <c r="T123" s="40"/>
      <c r="U123" s="40"/>
      <c r="V123" s="52"/>
      <c r="W123" s="40"/>
      <c r="X123" s="40"/>
      <c r="Y123" s="40"/>
      <c r="Z123" s="40"/>
      <c r="AA123" s="75"/>
      <c r="AB123" s="74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75"/>
      <c r="AN123" s="40"/>
      <c r="AO123" s="40"/>
      <c r="AP123" s="40"/>
      <c r="AQ123" s="40"/>
      <c r="AR123" s="40"/>
      <c r="AS123" s="40"/>
      <c r="AT123" s="52" t="s">
        <v>388</v>
      </c>
      <c r="AU123" s="40"/>
      <c r="AV123" s="40"/>
      <c r="AW123" s="40"/>
      <c r="AX123" s="40"/>
      <c r="AY123" s="75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75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98" t="s">
        <v>342</v>
      </c>
    </row>
    <row r="124" spans="1:76" ht="52.5" customHeight="1">
      <c r="A124" s="29" t="s">
        <v>328</v>
      </c>
      <c r="B124" s="30" t="s">
        <v>298</v>
      </c>
      <c r="C124" s="29" t="s">
        <v>329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75"/>
      <c r="P124" s="52"/>
      <c r="Q124" s="40"/>
      <c r="R124" s="40"/>
      <c r="S124" s="40"/>
      <c r="T124" s="40"/>
      <c r="U124" s="40"/>
      <c r="V124" s="52"/>
      <c r="W124" s="40"/>
      <c r="X124" s="40"/>
      <c r="Y124" s="40"/>
      <c r="Z124" s="40"/>
      <c r="AA124" s="75"/>
      <c r="AB124" s="74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75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75"/>
      <c r="AZ124" s="40"/>
      <c r="BA124" s="40"/>
      <c r="BB124" s="40"/>
      <c r="BC124" s="40"/>
      <c r="BD124" s="40"/>
      <c r="BE124" s="40"/>
      <c r="BF124" s="52" t="s">
        <v>388</v>
      </c>
      <c r="BG124" s="40"/>
      <c r="BH124" s="40"/>
      <c r="BI124" s="40"/>
      <c r="BJ124" s="40"/>
      <c r="BK124" s="75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98" t="s">
        <v>343</v>
      </c>
    </row>
    <row r="125" spans="1:76" ht="130.5" customHeight="1">
      <c r="A125" s="29" t="s">
        <v>330</v>
      </c>
      <c r="B125" s="30" t="s">
        <v>331</v>
      </c>
      <c r="C125" s="29" t="s">
        <v>332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75"/>
      <c r="P125" s="52"/>
      <c r="Q125" s="40"/>
      <c r="R125" s="40"/>
      <c r="S125" s="40"/>
      <c r="T125" s="40"/>
      <c r="U125" s="40"/>
      <c r="V125" s="52"/>
      <c r="W125" s="40"/>
      <c r="X125" s="40"/>
      <c r="Y125" s="40"/>
      <c r="Z125" s="40"/>
      <c r="AA125" s="75"/>
      <c r="AB125" s="74"/>
      <c r="AC125" s="40"/>
      <c r="AD125" s="40"/>
      <c r="AE125" s="40"/>
      <c r="AF125" s="40"/>
      <c r="AG125" s="40"/>
      <c r="AH125" s="52" t="s">
        <v>388</v>
      </c>
      <c r="AI125" s="40"/>
      <c r="AJ125" s="40"/>
      <c r="AK125" s="40"/>
      <c r="AL125" s="40"/>
      <c r="AM125" s="75"/>
      <c r="AN125" s="40"/>
      <c r="AO125" s="40"/>
      <c r="AP125" s="40"/>
      <c r="AQ125" s="40"/>
      <c r="AR125" s="40"/>
      <c r="AS125" s="40"/>
      <c r="AT125" s="52" t="s">
        <v>388</v>
      </c>
      <c r="AU125" s="40"/>
      <c r="AV125" s="40"/>
      <c r="AW125" s="40"/>
      <c r="AX125" s="40"/>
      <c r="AY125" s="75"/>
      <c r="AZ125" s="40"/>
      <c r="BA125" s="40"/>
      <c r="BB125" s="40"/>
      <c r="BC125" s="40"/>
      <c r="BD125" s="40"/>
      <c r="BE125" s="40"/>
      <c r="BF125" s="52"/>
      <c r="BG125" s="40"/>
      <c r="BH125" s="40"/>
      <c r="BI125" s="40"/>
      <c r="BJ125" s="40"/>
      <c r="BK125" s="75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98" t="s">
        <v>344</v>
      </c>
    </row>
    <row r="126" spans="1:76" ht="15.75" hidden="1" customHeight="1">
      <c r="A126" s="20" t="s">
        <v>76</v>
      </c>
      <c r="B126" s="21" t="s">
        <v>205</v>
      </c>
      <c r="C126" s="20" t="s">
        <v>220</v>
      </c>
      <c r="D126" s="36" t="s">
        <v>221</v>
      </c>
      <c r="E126" s="36">
        <f t="shared" ref="E126:I126" si="414">E127+E128+E129+E130</f>
        <v>0</v>
      </c>
      <c r="F126" s="36">
        <f t="shared" si="414"/>
        <v>0</v>
      </c>
      <c r="G126" s="36">
        <f t="shared" si="414"/>
        <v>0</v>
      </c>
      <c r="H126" s="36">
        <f t="shared" si="414"/>
        <v>0</v>
      </c>
      <c r="I126" s="36">
        <f t="shared" si="414"/>
        <v>0</v>
      </c>
      <c r="J126" s="36" t="s">
        <v>221</v>
      </c>
      <c r="K126" s="36">
        <f t="shared" ref="K126:AM126" si="415">K127+K128+K129+K130</f>
        <v>0</v>
      </c>
      <c r="L126" s="36">
        <f t="shared" si="415"/>
        <v>0</v>
      </c>
      <c r="M126" s="36">
        <f t="shared" si="415"/>
        <v>0</v>
      </c>
      <c r="N126" s="36">
        <f t="shared" si="415"/>
        <v>0</v>
      </c>
      <c r="O126" s="67">
        <f t="shared" si="415"/>
        <v>0</v>
      </c>
      <c r="P126" s="48" t="s">
        <v>221</v>
      </c>
      <c r="Q126" s="36">
        <f t="shared" ref="Q126:U126" si="416">Q127+Q128+Q129+Q130</f>
        <v>0</v>
      </c>
      <c r="R126" s="36">
        <f t="shared" si="416"/>
        <v>0</v>
      </c>
      <c r="S126" s="36">
        <f t="shared" si="416"/>
        <v>0</v>
      </c>
      <c r="T126" s="36">
        <f t="shared" si="416"/>
        <v>0</v>
      </c>
      <c r="U126" s="36">
        <f t="shared" si="416"/>
        <v>0</v>
      </c>
      <c r="V126" s="48">
        <f t="shared" si="415"/>
        <v>0</v>
      </c>
      <c r="W126" s="36">
        <f t="shared" si="415"/>
        <v>0</v>
      </c>
      <c r="X126" s="36">
        <f t="shared" si="415"/>
        <v>0</v>
      </c>
      <c r="Y126" s="36">
        <f t="shared" si="415"/>
        <v>0</v>
      </c>
      <c r="Z126" s="36">
        <f t="shared" si="415"/>
        <v>0</v>
      </c>
      <c r="AA126" s="67">
        <f t="shared" si="415"/>
        <v>0</v>
      </c>
      <c r="AB126" s="66">
        <f t="shared" ref="AB126:AG126" si="417">AB127+AB128+AB129+AB130</f>
        <v>0</v>
      </c>
      <c r="AC126" s="36">
        <f t="shared" si="417"/>
        <v>0</v>
      </c>
      <c r="AD126" s="36">
        <f t="shared" si="417"/>
        <v>0</v>
      </c>
      <c r="AE126" s="36">
        <f t="shared" si="417"/>
        <v>0</v>
      </c>
      <c r="AF126" s="36">
        <f t="shared" si="417"/>
        <v>0</v>
      </c>
      <c r="AG126" s="36">
        <f t="shared" si="417"/>
        <v>0</v>
      </c>
      <c r="AH126" s="36" t="s">
        <v>221</v>
      </c>
      <c r="AI126" s="36">
        <f t="shared" si="415"/>
        <v>0</v>
      </c>
      <c r="AJ126" s="36">
        <f t="shared" si="415"/>
        <v>0</v>
      </c>
      <c r="AK126" s="36">
        <f t="shared" si="415"/>
        <v>0</v>
      </c>
      <c r="AL126" s="36">
        <f t="shared" si="415"/>
        <v>0</v>
      </c>
      <c r="AM126" s="67">
        <f t="shared" si="415"/>
        <v>0</v>
      </c>
      <c r="AN126" s="36" t="s">
        <v>221</v>
      </c>
      <c r="AO126" s="36">
        <f t="shared" ref="AO126:AS126" si="418">AO127+AO128+AO129+AO130</f>
        <v>0</v>
      </c>
      <c r="AP126" s="36">
        <f t="shared" si="418"/>
        <v>0</v>
      </c>
      <c r="AQ126" s="36">
        <f t="shared" si="418"/>
        <v>0</v>
      </c>
      <c r="AR126" s="36">
        <f t="shared" si="418"/>
        <v>0</v>
      </c>
      <c r="AS126" s="36">
        <f t="shared" si="418"/>
        <v>0</v>
      </c>
      <c r="AT126" s="36" t="s">
        <v>221</v>
      </c>
      <c r="AU126" s="36">
        <f t="shared" ref="AU126:AY126" si="419">AU127+AU128+AU129+AU130</f>
        <v>0</v>
      </c>
      <c r="AV126" s="36">
        <f t="shared" si="419"/>
        <v>0</v>
      </c>
      <c r="AW126" s="36">
        <f t="shared" si="419"/>
        <v>0</v>
      </c>
      <c r="AX126" s="36">
        <f t="shared" si="419"/>
        <v>0</v>
      </c>
      <c r="AY126" s="67">
        <f t="shared" si="419"/>
        <v>0</v>
      </c>
      <c r="AZ126" s="36" t="s">
        <v>221</v>
      </c>
      <c r="BA126" s="36">
        <f t="shared" ref="BA126:BE126" si="420">BA127+BA128+BA129+BA130</f>
        <v>0</v>
      </c>
      <c r="BB126" s="36">
        <f t="shared" si="420"/>
        <v>0</v>
      </c>
      <c r="BC126" s="36">
        <f t="shared" si="420"/>
        <v>0</v>
      </c>
      <c r="BD126" s="36">
        <f t="shared" si="420"/>
        <v>0</v>
      </c>
      <c r="BE126" s="36">
        <f t="shared" si="420"/>
        <v>0</v>
      </c>
      <c r="BF126" s="36" t="s">
        <v>221</v>
      </c>
      <c r="BG126" s="36">
        <f t="shared" ref="BG126:BK126" si="421">BG127+BG128+BG129+BG130</f>
        <v>0</v>
      </c>
      <c r="BH126" s="36">
        <f t="shared" si="421"/>
        <v>0</v>
      </c>
      <c r="BI126" s="36">
        <f t="shared" si="421"/>
        <v>0</v>
      </c>
      <c r="BJ126" s="36">
        <f t="shared" si="421"/>
        <v>0</v>
      </c>
      <c r="BK126" s="67">
        <f t="shared" si="421"/>
        <v>0</v>
      </c>
      <c r="BL126" s="36" t="s">
        <v>221</v>
      </c>
      <c r="BM126" s="36">
        <f t="shared" ref="BM126:BQ126" si="422">BM127+BM128+BM129+BM130</f>
        <v>0</v>
      </c>
      <c r="BN126" s="36">
        <f t="shared" si="422"/>
        <v>0</v>
      </c>
      <c r="BO126" s="36">
        <f t="shared" si="422"/>
        <v>0</v>
      </c>
      <c r="BP126" s="36">
        <f t="shared" si="422"/>
        <v>0</v>
      </c>
      <c r="BQ126" s="36">
        <f t="shared" si="422"/>
        <v>0</v>
      </c>
      <c r="BR126" s="36" t="s">
        <v>221</v>
      </c>
      <c r="BS126" s="36">
        <f t="shared" ref="BS126:BW126" si="423">BS127+BS128+BS129+BS130</f>
        <v>0</v>
      </c>
      <c r="BT126" s="36">
        <f t="shared" si="423"/>
        <v>0</v>
      </c>
      <c r="BU126" s="36">
        <f t="shared" si="423"/>
        <v>0</v>
      </c>
      <c r="BV126" s="36">
        <f t="shared" si="423"/>
        <v>0</v>
      </c>
      <c r="BW126" s="36">
        <f t="shared" si="423"/>
        <v>0</v>
      </c>
      <c r="BX126" s="93" t="s">
        <v>221</v>
      </c>
    </row>
    <row r="127" spans="1:76" ht="31.5" hidden="1" customHeight="1">
      <c r="A127" s="20" t="s">
        <v>77</v>
      </c>
      <c r="B127" s="21" t="s">
        <v>206</v>
      </c>
      <c r="C127" s="20" t="s">
        <v>220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67"/>
      <c r="P127" s="48"/>
      <c r="Q127" s="36"/>
      <c r="R127" s="36"/>
      <c r="S127" s="36"/>
      <c r="T127" s="36"/>
      <c r="U127" s="36"/>
      <c r="V127" s="48"/>
      <c r="W127" s="36"/>
      <c r="X127" s="36"/>
      <c r="Y127" s="36"/>
      <c r="Z127" s="36"/>
      <c r="AA127" s="67"/>
      <c r="AB127" s="6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67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67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67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95" t="s">
        <v>221</v>
      </c>
    </row>
    <row r="128" spans="1:76" ht="15.75" hidden="1" customHeight="1">
      <c r="A128" s="20" t="s">
        <v>78</v>
      </c>
      <c r="B128" s="21" t="s">
        <v>207</v>
      </c>
      <c r="C128" s="20" t="s">
        <v>220</v>
      </c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67"/>
      <c r="P128" s="48"/>
      <c r="Q128" s="36"/>
      <c r="R128" s="36"/>
      <c r="S128" s="36"/>
      <c r="T128" s="36"/>
      <c r="U128" s="36"/>
      <c r="V128" s="48"/>
      <c r="W128" s="36"/>
      <c r="X128" s="36"/>
      <c r="Y128" s="36"/>
      <c r="Z128" s="36"/>
      <c r="AA128" s="67"/>
      <c r="AB128" s="6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67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67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67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93" t="s">
        <v>221</v>
      </c>
    </row>
    <row r="129" spans="1:76" ht="31.5" hidden="1" customHeight="1">
      <c r="A129" s="20" t="s">
        <v>79</v>
      </c>
      <c r="B129" s="21" t="s">
        <v>208</v>
      </c>
      <c r="C129" s="20" t="s">
        <v>220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67"/>
      <c r="P129" s="48"/>
      <c r="Q129" s="36"/>
      <c r="R129" s="36"/>
      <c r="S129" s="36"/>
      <c r="T129" s="36"/>
      <c r="U129" s="36"/>
      <c r="V129" s="48"/>
      <c r="W129" s="36"/>
      <c r="X129" s="36"/>
      <c r="Y129" s="36"/>
      <c r="Z129" s="36"/>
      <c r="AA129" s="67"/>
      <c r="AB129" s="6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67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67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67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93" t="s">
        <v>221</v>
      </c>
    </row>
    <row r="130" spans="1:76" ht="31.5" hidden="1" customHeight="1">
      <c r="A130" s="20" t="s">
        <v>80</v>
      </c>
      <c r="B130" s="21" t="s">
        <v>183</v>
      </c>
      <c r="C130" s="20" t="s">
        <v>220</v>
      </c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67"/>
      <c r="P130" s="48"/>
      <c r="Q130" s="36"/>
      <c r="R130" s="36"/>
      <c r="S130" s="36"/>
      <c r="T130" s="36"/>
      <c r="U130" s="36"/>
      <c r="V130" s="48"/>
      <c r="W130" s="36"/>
      <c r="X130" s="36"/>
      <c r="Y130" s="36"/>
      <c r="Z130" s="36"/>
      <c r="AA130" s="67"/>
      <c r="AB130" s="6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67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67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67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95" t="s">
        <v>221</v>
      </c>
    </row>
    <row r="131" spans="1:76" ht="31.5" hidden="1" customHeight="1">
      <c r="A131" s="20" t="s">
        <v>81</v>
      </c>
      <c r="B131" s="21" t="s">
        <v>209</v>
      </c>
      <c r="C131" s="20" t="s">
        <v>220</v>
      </c>
      <c r="D131" s="36" t="s">
        <v>221</v>
      </c>
      <c r="E131" s="36">
        <f t="shared" ref="E131:I131" si="424">E132+E135</f>
        <v>0</v>
      </c>
      <c r="F131" s="36">
        <f t="shared" si="424"/>
        <v>0</v>
      </c>
      <c r="G131" s="36">
        <f t="shared" si="424"/>
        <v>0</v>
      </c>
      <c r="H131" s="36">
        <f t="shared" si="424"/>
        <v>0</v>
      </c>
      <c r="I131" s="36">
        <f t="shared" si="424"/>
        <v>0</v>
      </c>
      <c r="J131" s="36" t="s">
        <v>221</v>
      </c>
      <c r="K131" s="36">
        <f t="shared" ref="K131:AM131" si="425">K132+K135</f>
        <v>0</v>
      </c>
      <c r="L131" s="36">
        <f t="shared" si="425"/>
        <v>0</v>
      </c>
      <c r="M131" s="36">
        <f t="shared" si="425"/>
        <v>0</v>
      </c>
      <c r="N131" s="36">
        <f t="shared" si="425"/>
        <v>0</v>
      </c>
      <c r="O131" s="67">
        <f t="shared" si="425"/>
        <v>0</v>
      </c>
      <c r="P131" s="48" t="s">
        <v>221</v>
      </c>
      <c r="Q131" s="36">
        <f t="shared" ref="Q131:U131" si="426">Q132+Q135</f>
        <v>0</v>
      </c>
      <c r="R131" s="36">
        <f t="shared" si="426"/>
        <v>0</v>
      </c>
      <c r="S131" s="36">
        <f t="shared" si="426"/>
        <v>0</v>
      </c>
      <c r="T131" s="36">
        <f t="shared" si="426"/>
        <v>0</v>
      </c>
      <c r="U131" s="36">
        <f t="shared" si="426"/>
        <v>0</v>
      </c>
      <c r="V131" s="48">
        <f t="shared" si="425"/>
        <v>0</v>
      </c>
      <c r="W131" s="36">
        <f t="shared" si="425"/>
        <v>0</v>
      </c>
      <c r="X131" s="36">
        <f t="shared" si="425"/>
        <v>0</v>
      </c>
      <c r="Y131" s="36">
        <f t="shared" si="425"/>
        <v>0</v>
      </c>
      <c r="Z131" s="36">
        <f t="shared" si="425"/>
        <v>0</v>
      </c>
      <c r="AA131" s="67">
        <f t="shared" si="425"/>
        <v>0</v>
      </c>
      <c r="AB131" s="66">
        <f t="shared" ref="AB131:AG131" si="427">AB132+AB135</f>
        <v>0</v>
      </c>
      <c r="AC131" s="36">
        <f t="shared" si="427"/>
        <v>0</v>
      </c>
      <c r="AD131" s="36">
        <f t="shared" si="427"/>
        <v>0</v>
      </c>
      <c r="AE131" s="36">
        <f t="shared" si="427"/>
        <v>0</v>
      </c>
      <c r="AF131" s="36">
        <f t="shared" si="427"/>
        <v>0</v>
      </c>
      <c r="AG131" s="36">
        <f t="shared" si="427"/>
        <v>0</v>
      </c>
      <c r="AH131" s="36" t="s">
        <v>221</v>
      </c>
      <c r="AI131" s="36">
        <f t="shared" si="425"/>
        <v>0</v>
      </c>
      <c r="AJ131" s="36">
        <f t="shared" si="425"/>
        <v>0</v>
      </c>
      <c r="AK131" s="36">
        <f t="shared" si="425"/>
        <v>0</v>
      </c>
      <c r="AL131" s="36">
        <f t="shared" si="425"/>
        <v>0</v>
      </c>
      <c r="AM131" s="67">
        <f t="shared" si="425"/>
        <v>0</v>
      </c>
      <c r="AN131" s="36" t="s">
        <v>221</v>
      </c>
      <c r="AO131" s="36">
        <f t="shared" ref="AO131:AS131" si="428">AO132+AO135</f>
        <v>0</v>
      </c>
      <c r="AP131" s="36">
        <f t="shared" si="428"/>
        <v>0</v>
      </c>
      <c r="AQ131" s="36">
        <f t="shared" si="428"/>
        <v>0</v>
      </c>
      <c r="AR131" s="36">
        <f t="shared" si="428"/>
        <v>0</v>
      </c>
      <c r="AS131" s="36">
        <f t="shared" si="428"/>
        <v>0</v>
      </c>
      <c r="AT131" s="36" t="s">
        <v>221</v>
      </c>
      <c r="AU131" s="36">
        <f t="shared" ref="AU131:AY131" si="429">AU132+AU135</f>
        <v>0</v>
      </c>
      <c r="AV131" s="36">
        <f t="shared" si="429"/>
        <v>0</v>
      </c>
      <c r="AW131" s="36">
        <f t="shared" si="429"/>
        <v>0</v>
      </c>
      <c r="AX131" s="36">
        <f t="shared" si="429"/>
        <v>0</v>
      </c>
      <c r="AY131" s="67">
        <f t="shared" si="429"/>
        <v>0</v>
      </c>
      <c r="AZ131" s="36" t="s">
        <v>221</v>
      </c>
      <c r="BA131" s="36">
        <f t="shared" ref="BA131:BE131" si="430">BA132+BA135</f>
        <v>0</v>
      </c>
      <c r="BB131" s="36">
        <f t="shared" si="430"/>
        <v>0</v>
      </c>
      <c r="BC131" s="36">
        <f t="shared" si="430"/>
        <v>0</v>
      </c>
      <c r="BD131" s="36">
        <f t="shared" si="430"/>
        <v>0</v>
      </c>
      <c r="BE131" s="36">
        <f t="shared" si="430"/>
        <v>0</v>
      </c>
      <c r="BF131" s="36" t="s">
        <v>221</v>
      </c>
      <c r="BG131" s="36">
        <f t="shared" ref="BG131:BK131" si="431">BG132+BG135</f>
        <v>0</v>
      </c>
      <c r="BH131" s="36">
        <f t="shared" si="431"/>
        <v>0</v>
      </c>
      <c r="BI131" s="36">
        <f t="shared" si="431"/>
        <v>0</v>
      </c>
      <c r="BJ131" s="36">
        <f t="shared" si="431"/>
        <v>0</v>
      </c>
      <c r="BK131" s="67">
        <f t="shared" si="431"/>
        <v>0</v>
      </c>
      <c r="BL131" s="36" t="s">
        <v>221</v>
      </c>
      <c r="BM131" s="36">
        <f t="shared" ref="BM131:BQ131" si="432">BM132+BM135</f>
        <v>0</v>
      </c>
      <c r="BN131" s="36">
        <f t="shared" si="432"/>
        <v>0</v>
      </c>
      <c r="BO131" s="36">
        <f t="shared" si="432"/>
        <v>0</v>
      </c>
      <c r="BP131" s="36">
        <f t="shared" si="432"/>
        <v>0</v>
      </c>
      <c r="BQ131" s="36">
        <f t="shared" si="432"/>
        <v>0</v>
      </c>
      <c r="BR131" s="36" t="s">
        <v>221</v>
      </c>
      <c r="BS131" s="36">
        <f t="shared" ref="BS131:BW131" si="433">BS132+BS135</f>
        <v>0</v>
      </c>
      <c r="BT131" s="36">
        <f t="shared" si="433"/>
        <v>0</v>
      </c>
      <c r="BU131" s="36">
        <f t="shared" si="433"/>
        <v>0</v>
      </c>
      <c r="BV131" s="36">
        <f t="shared" si="433"/>
        <v>0</v>
      </c>
      <c r="BW131" s="36">
        <f t="shared" si="433"/>
        <v>0</v>
      </c>
      <c r="BX131" s="93" t="s">
        <v>221</v>
      </c>
    </row>
    <row r="132" spans="1:76" ht="15.75" hidden="1" customHeight="1">
      <c r="A132" s="21" t="s">
        <v>82</v>
      </c>
      <c r="B132" s="28" t="s">
        <v>210</v>
      </c>
      <c r="C132" s="20" t="s">
        <v>220</v>
      </c>
      <c r="D132" s="36" t="s">
        <v>221</v>
      </c>
      <c r="E132" s="36">
        <f t="shared" ref="E132:I132" si="434">E133+E134</f>
        <v>0</v>
      </c>
      <c r="F132" s="36">
        <f t="shared" si="434"/>
        <v>0</v>
      </c>
      <c r="G132" s="36">
        <f t="shared" si="434"/>
        <v>0</v>
      </c>
      <c r="H132" s="36">
        <f t="shared" si="434"/>
        <v>0</v>
      </c>
      <c r="I132" s="36">
        <f t="shared" si="434"/>
        <v>0</v>
      </c>
      <c r="J132" s="36" t="s">
        <v>221</v>
      </c>
      <c r="K132" s="36">
        <f t="shared" ref="K132:AM132" si="435">K133+K134</f>
        <v>0</v>
      </c>
      <c r="L132" s="36">
        <f t="shared" si="435"/>
        <v>0</v>
      </c>
      <c r="M132" s="36">
        <f t="shared" si="435"/>
        <v>0</v>
      </c>
      <c r="N132" s="36">
        <f t="shared" si="435"/>
        <v>0</v>
      </c>
      <c r="O132" s="67">
        <f t="shared" si="435"/>
        <v>0</v>
      </c>
      <c r="P132" s="48" t="s">
        <v>221</v>
      </c>
      <c r="Q132" s="36">
        <f t="shared" ref="Q132:U132" si="436">Q133+Q134</f>
        <v>0</v>
      </c>
      <c r="R132" s="36">
        <f t="shared" si="436"/>
        <v>0</v>
      </c>
      <c r="S132" s="36">
        <f t="shared" si="436"/>
        <v>0</v>
      </c>
      <c r="T132" s="36">
        <f t="shared" si="436"/>
        <v>0</v>
      </c>
      <c r="U132" s="36">
        <f t="shared" si="436"/>
        <v>0</v>
      </c>
      <c r="V132" s="48">
        <f t="shared" si="435"/>
        <v>0</v>
      </c>
      <c r="W132" s="36">
        <f t="shared" si="435"/>
        <v>0</v>
      </c>
      <c r="X132" s="36">
        <f t="shared" si="435"/>
        <v>0</v>
      </c>
      <c r="Y132" s="36">
        <f t="shared" si="435"/>
        <v>0</v>
      </c>
      <c r="Z132" s="36">
        <f t="shared" si="435"/>
        <v>0</v>
      </c>
      <c r="AA132" s="67">
        <f t="shared" si="435"/>
        <v>0</v>
      </c>
      <c r="AB132" s="66">
        <f t="shared" ref="AB132:AG132" si="437">AB133+AB134</f>
        <v>0</v>
      </c>
      <c r="AC132" s="36">
        <f t="shared" si="437"/>
        <v>0</v>
      </c>
      <c r="AD132" s="36">
        <f t="shared" si="437"/>
        <v>0</v>
      </c>
      <c r="AE132" s="36">
        <f t="shared" si="437"/>
        <v>0</v>
      </c>
      <c r="AF132" s="36">
        <f t="shared" si="437"/>
        <v>0</v>
      </c>
      <c r="AG132" s="36">
        <f t="shared" si="437"/>
        <v>0</v>
      </c>
      <c r="AH132" s="36" t="s">
        <v>221</v>
      </c>
      <c r="AI132" s="36">
        <f t="shared" si="435"/>
        <v>0</v>
      </c>
      <c r="AJ132" s="36">
        <f t="shared" si="435"/>
        <v>0</v>
      </c>
      <c r="AK132" s="36">
        <f t="shared" si="435"/>
        <v>0</v>
      </c>
      <c r="AL132" s="36">
        <f t="shared" si="435"/>
        <v>0</v>
      </c>
      <c r="AM132" s="67">
        <f t="shared" si="435"/>
        <v>0</v>
      </c>
      <c r="AN132" s="36" t="s">
        <v>221</v>
      </c>
      <c r="AO132" s="36">
        <f t="shared" ref="AO132:AS132" si="438">AO133+AO134</f>
        <v>0</v>
      </c>
      <c r="AP132" s="36">
        <f t="shared" si="438"/>
        <v>0</v>
      </c>
      <c r="AQ132" s="36">
        <f t="shared" si="438"/>
        <v>0</v>
      </c>
      <c r="AR132" s="36">
        <f t="shared" si="438"/>
        <v>0</v>
      </c>
      <c r="AS132" s="36">
        <f t="shared" si="438"/>
        <v>0</v>
      </c>
      <c r="AT132" s="36" t="s">
        <v>221</v>
      </c>
      <c r="AU132" s="36">
        <f t="shared" ref="AU132:AY132" si="439">AU133+AU134</f>
        <v>0</v>
      </c>
      <c r="AV132" s="36">
        <f t="shared" si="439"/>
        <v>0</v>
      </c>
      <c r="AW132" s="36">
        <f t="shared" si="439"/>
        <v>0</v>
      </c>
      <c r="AX132" s="36">
        <f t="shared" si="439"/>
        <v>0</v>
      </c>
      <c r="AY132" s="67">
        <f t="shared" si="439"/>
        <v>0</v>
      </c>
      <c r="AZ132" s="36" t="s">
        <v>221</v>
      </c>
      <c r="BA132" s="36">
        <f t="shared" ref="BA132:BE132" si="440">BA133+BA134</f>
        <v>0</v>
      </c>
      <c r="BB132" s="36">
        <f t="shared" si="440"/>
        <v>0</v>
      </c>
      <c r="BC132" s="36">
        <f t="shared" si="440"/>
        <v>0</v>
      </c>
      <c r="BD132" s="36">
        <f t="shared" si="440"/>
        <v>0</v>
      </c>
      <c r="BE132" s="36">
        <f t="shared" si="440"/>
        <v>0</v>
      </c>
      <c r="BF132" s="36" t="s">
        <v>221</v>
      </c>
      <c r="BG132" s="36">
        <f t="shared" ref="BG132:BK132" si="441">BG133+BG134</f>
        <v>0</v>
      </c>
      <c r="BH132" s="36">
        <f t="shared" si="441"/>
        <v>0</v>
      </c>
      <c r="BI132" s="36">
        <f t="shared" si="441"/>
        <v>0</v>
      </c>
      <c r="BJ132" s="36">
        <f t="shared" si="441"/>
        <v>0</v>
      </c>
      <c r="BK132" s="67">
        <f t="shared" si="441"/>
        <v>0</v>
      </c>
      <c r="BL132" s="36" t="s">
        <v>221</v>
      </c>
      <c r="BM132" s="36">
        <f t="shared" ref="BM132:BQ132" si="442">BM133+BM134</f>
        <v>0</v>
      </c>
      <c r="BN132" s="36">
        <f t="shared" si="442"/>
        <v>0</v>
      </c>
      <c r="BO132" s="36">
        <f t="shared" si="442"/>
        <v>0</v>
      </c>
      <c r="BP132" s="36">
        <f t="shared" si="442"/>
        <v>0</v>
      </c>
      <c r="BQ132" s="36">
        <f t="shared" si="442"/>
        <v>0</v>
      </c>
      <c r="BR132" s="36" t="s">
        <v>221</v>
      </c>
      <c r="BS132" s="36">
        <f t="shared" ref="BS132:BW132" si="443">BS133+BS134</f>
        <v>0</v>
      </c>
      <c r="BT132" s="36">
        <f t="shared" si="443"/>
        <v>0</v>
      </c>
      <c r="BU132" s="36">
        <f t="shared" si="443"/>
        <v>0</v>
      </c>
      <c r="BV132" s="36">
        <f t="shared" si="443"/>
        <v>0</v>
      </c>
      <c r="BW132" s="36">
        <f t="shared" si="443"/>
        <v>0</v>
      </c>
      <c r="BX132" s="93" t="s">
        <v>221</v>
      </c>
    </row>
    <row r="133" spans="1:76" ht="31.5" hidden="1" customHeight="1">
      <c r="A133" s="31" t="s">
        <v>131</v>
      </c>
      <c r="B133" s="21" t="s">
        <v>211</v>
      </c>
      <c r="C133" s="20" t="s">
        <v>220</v>
      </c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67"/>
      <c r="P133" s="48"/>
      <c r="Q133" s="36"/>
      <c r="R133" s="36"/>
      <c r="S133" s="36"/>
      <c r="T133" s="36"/>
      <c r="U133" s="36"/>
      <c r="V133" s="48"/>
      <c r="W133" s="36"/>
      <c r="X133" s="36"/>
      <c r="Y133" s="36"/>
      <c r="Z133" s="36"/>
      <c r="AA133" s="67"/>
      <c r="AB133" s="6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67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67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67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93" t="s">
        <v>221</v>
      </c>
    </row>
    <row r="134" spans="1:76" ht="31.5" hidden="1" customHeight="1">
      <c r="A134" s="31" t="s">
        <v>132</v>
      </c>
      <c r="B134" s="21" t="s">
        <v>212</v>
      </c>
      <c r="C134" s="20" t="s">
        <v>220</v>
      </c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67"/>
      <c r="P134" s="48"/>
      <c r="Q134" s="36"/>
      <c r="R134" s="36"/>
      <c r="S134" s="36"/>
      <c r="T134" s="36"/>
      <c r="U134" s="36"/>
      <c r="V134" s="48"/>
      <c r="W134" s="36"/>
      <c r="X134" s="36"/>
      <c r="Y134" s="36"/>
      <c r="Z134" s="36"/>
      <c r="AA134" s="67"/>
      <c r="AB134" s="6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67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67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67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93" t="s">
        <v>221</v>
      </c>
    </row>
    <row r="135" spans="1:76" ht="15.75" hidden="1" customHeight="1">
      <c r="A135" s="21" t="s">
        <v>83</v>
      </c>
      <c r="B135" s="28" t="s">
        <v>210</v>
      </c>
      <c r="C135" s="20" t="s">
        <v>220</v>
      </c>
      <c r="D135" s="36" t="s">
        <v>221</v>
      </c>
      <c r="E135" s="36">
        <f t="shared" ref="E135:I135" si="444">E136+E137</f>
        <v>0</v>
      </c>
      <c r="F135" s="36">
        <f t="shared" si="444"/>
        <v>0</v>
      </c>
      <c r="G135" s="36">
        <f t="shared" si="444"/>
        <v>0</v>
      </c>
      <c r="H135" s="36">
        <f t="shared" si="444"/>
        <v>0</v>
      </c>
      <c r="I135" s="36">
        <f t="shared" si="444"/>
        <v>0</v>
      </c>
      <c r="J135" s="36" t="s">
        <v>221</v>
      </c>
      <c r="K135" s="36">
        <f t="shared" ref="K135:AM135" si="445">K136+K137</f>
        <v>0</v>
      </c>
      <c r="L135" s="36">
        <f t="shared" si="445"/>
        <v>0</v>
      </c>
      <c r="M135" s="36">
        <f t="shared" si="445"/>
        <v>0</v>
      </c>
      <c r="N135" s="36">
        <f t="shared" si="445"/>
        <v>0</v>
      </c>
      <c r="O135" s="67">
        <f t="shared" si="445"/>
        <v>0</v>
      </c>
      <c r="P135" s="48" t="s">
        <v>221</v>
      </c>
      <c r="Q135" s="36">
        <f t="shared" ref="Q135:U135" si="446">Q136+Q137</f>
        <v>0</v>
      </c>
      <c r="R135" s="36">
        <f t="shared" si="446"/>
        <v>0</v>
      </c>
      <c r="S135" s="36">
        <f t="shared" si="446"/>
        <v>0</v>
      </c>
      <c r="T135" s="36">
        <f t="shared" si="446"/>
        <v>0</v>
      </c>
      <c r="U135" s="36">
        <f t="shared" si="446"/>
        <v>0</v>
      </c>
      <c r="V135" s="48">
        <f t="shared" si="445"/>
        <v>0</v>
      </c>
      <c r="W135" s="36">
        <f t="shared" si="445"/>
        <v>0</v>
      </c>
      <c r="X135" s="36">
        <f t="shared" si="445"/>
        <v>0</v>
      </c>
      <c r="Y135" s="36">
        <f t="shared" si="445"/>
        <v>0</v>
      </c>
      <c r="Z135" s="36">
        <f t="shared" si="445"/>
        <v>0</v>
      </c>
      <c r="AA135" s="67">
        <f t="shared" si="445"/>
        <v>0</v>
      </c>
      <c r="AB135" s="66">
        <f t="shared" ref="AB135:AG135" si="447">AB136+AB137</f>
        <v>0</v>
      </c>
      <c r="AC135" s="36">
        <f t="shared" si="447"/>
        <v>0</v>
      </c>
      <c r="AD135" s="36">
        <f t="shared" si="447"/>
        <v>0</v>
      </c>
      <c r="AE135" s="36">
        <f t="shared" si="447"/>
        <v>0</v>
      </c>
      <c r="AF135" s="36">
        <f t="shared" si="447"/>
        <v>0</v>
      </c>
      <c r="AG135" s="36">
        <f t="shared" si="447"/>
        <v>0</v>
      </c>
      <c r="AH135" s="36" t="s">
        <v>221</v>
      </c>
      <c r="AI135" s="36">
        <f t="shared" si="445"/>
        <v>0</v>
      </c>
      <c r="AJ135" s="36">
        <f t="shared" si="445"/>
        <v>0</v>
      </c>
      <c r="AK135" s="36">
        <f t="shared" si="445"/>
        <v>0</v>
      </c>
      <c r="AL135" s="36">
        <f t="shared" si="445"/>
        <v>0</v>
      </c>
      <c r="AM135" s="67">
        <f t="shared" si="445"/>
        <v>0</v>
      </c>
      <c r="AN135" s="36" t="s">
        <v>221</v>
      </c>
      <c r="AO135" s="36">
        <f t="shared" ref="AO135:AS135" si="448">AO136+AO137</f>
        <v>0</v>
      </c>
      <c r="AP135" s="36">
        <f t="shared" si="448"/>
        <v>0</v>
      </c>
      <c r="AQ135" s="36">
        <f t="shared" si="448"/>
        <v>0</v>
      </c>
      <c r="AR135" s="36">
        <f t="shared" si="448"/>
        <v>0</v>
      </c>
      <c r="AS135" s="36">
        <f t="shared" si="448"/>
        <v>0</v>
      </c>
      <c r="AT135" s="36" t="s">
        <v>221</v>
      </c>
      <c r="AU135" s="36">
        <f t="shared" ref="AU135:AY135" si="449">AU136+AU137</f>
        <v>0</v>
      </c>
      <c r="AV135" s="36">
        <f t="shared" si="449"/>
        <v>0</v>
      </c>
      <c r="AW135" s="36">
        <f t="shared" si="449"/>
        <v>0</v>
      </c>
      <c r="AX135" s="36">
        <f t="shared" si="449"/>
        <v>0</v>
      </c>
      <c r="AY135" s="67">
        <f t="shared" si="449"/>
        <v>0</v>
      </c>
      <c r="AZ135" s="36" t="s">
        <v>221</v>
      </c>
      <c r="BA135" s="36">
        <f t="shared" ref="BA135:BE135" si="450">BA136+BA137</f>
        <v>0</v>
      </c>
      <c r="BB135" s="36">
        <f t="shared" si="450"/>
        <v>0</v>
      </c>
      <c r="BC135" s="36">
        <f t="shared" si="450"/>
        <v>0</v>
      </c>
      <c r="BD135" s="36">
        <f t="shared" si="450"/>
        <v>0</v>
      </c>
      <c r="BE135" s="36">
        <f t="shared" si="450"/>
        <v>0</v>
      </c>
      <c r="BF135" s="36" t="s">
        <v>221</v>
      </c>
      <c r="BG135" s="36">
        <f t="shared" ref="BG135:BK135" si="451">BG136+BG137</f>
        <v>0</v>
      </c>
      <c r="BH135" s="36">
        <f t="shared" si="451"/>
        <v>0</v>
      </c>
      <c r="BI135" s="36">
        <f t="shared" si="451"/>
        <v>0</v>
      </c>
      <c r="BJ135" s="36">
        <f t="shared" si="451"/>
        <v>0</v>
      </c>
      <c r="BK135" s="67">
        <f t="shared" si="451"/>
        <v>0</v>
      </c>
      <c r="BL135" s="36" t="s">
        <v>221</v>
      </c>
      <c r="BM135" s="36">
        <f t="shared" ref="BM135:BQ135" si="452">BM136+BM137</f>
        <v>0</v>
      </c>
      <c r="BN135" s="36">
        <f t="shared" si="452"/>
        <v>0</v>
      </c>
      <c r="BO135" s="36">
        <f t="shared" si="452"/>
        <v>0</v>
      </c>
      <c r="BP135" s="36">
        <f t="shared" si="452"/>
        <v>0</v>
      </c>
      <c r="BQ135" s="36">
        <f t="shared" si="452"/>
        <v>0</v>
      </c>
      <c r="BR135" s="36" t="s">
        <v>221</v>
      </c>
      <c r="BS135" s="36">
        <f t="shared" ref="BS135:BW135" si="453">BS136+BS137</f>
        <v>0</v>
      </c>
      <c r="BT135" s="36">
        <f t="shared" si="453"/>
        <v>0</v>
      </c>
      <c r="BU135" s="36">
        <f t="shared" si="453"/>
        <v>0</v>
      </c>
      <c r="BV135" s="36">
        <f t="shared" si="453"/>
        <v>0</v>
      </c>
      <c r="BW135" s="36">
        <f t="shared" si="453"/>
        <v>0</v>
      </c>
      <c r="BX135" s="93" t="s">
        <v>221</v>
      </c>
    </row>
    <row r="136" spans="1:76" ht="31.5" hidden="1" customHeight="1">
      <c r="A136" s="31" t="s">
        <v>133</v>
      </c>
      <c r="B136" s="21" t="s">
        <v>211</v>
      </c>
      <c r="C136" s="20" t="s">
        <v>220</v>
      </c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67"/>
      <c r="P136" s="48"/>
      <c r="Q136" s="36"/>
      <c r="R136" s="36"/>
      <c r="S136" s="36"/>
      <c r="T136" s="36"/>
      <c r="U136" s="36"/>
      <c r="V136" s="48"/>
      <c r="W136" s="36"/>
      <c r="X136" s="36"/>
      <c r="Y136" s="36"/>
      <c r="Z136" s="36"/>
      <c r="AA136" s="67"/>
      <c r="AB136" s="6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67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67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67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93" t="s">
        <v>221</v>
      </c>
    </row>
    <row r="137" spans="1:76" ht="31.5" hidden="1" customHeight="1">
      <c r="A137" s="31" t="s">
        <v>134</v>
      </c>
      <c r="B137" s="21" t="s">
        <v>212</v>
      </c>
      <c r="C137" s="20" t="s">
        <v>220</v>
      </c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67"/>
      <c r="P137" s="48"/>
      <c r="Q137" s="36"/>
      <c r="R137" s="36"/>
      <c r="S137" s="36"/>
      <c r="T137" s="36"/>
      <c r="U137" s="36"/>
      <c r="V137" s="48"/>
      <c r="W137" s="36"/>
      <c r="X137" s="36"/>
      <c r="Y137" s="36"/>
      <c r="Z137" s="36"/>
      <c r="AA137" s="67"/>
      <c r="AB137" s="6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67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67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67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93" t="s">
        <v>221</v>
      </c>
    </row>
    <row r="138" spans="1:76">
      <c r="A138" s="20" t="s">
        <v>135</v>
      </c>
      <c r="B138" s="21" t="s">
        <v>213</v>
      </c>
      <c r="C138" s="20" t="s">
        <v>220</v>
      </c>
      <c r="D138" s="36" t="s">
        <v>221</v>
      </c>
      <c r="E138" s="36">
        <f t="shared" ref="E138:I138" si="454">E139+E140+E141+E142</f>
        <v>0</v>
      </c>
      <c r="F138" s="36">
        <f t="shared" si="454"/>
        <v>0</v>
      </c>
      <c r="G138" s="36">
        <f t="shared" si="454"/>
        <v>0</v>
      </c>
      <c r="H138" s="36">
        <f t="shared" si="454"/>
        <v>0</v>
      </c>
      <c r="I138" s="36">
        <f t="shared" si="454"/>
        <v>0</v>
      </c>
      <c r="J138" s="36" t="s">
        <v>221</v>
      </c>
      <c r="K138" s="36">
        <f t="shared" ref="K138:AM138" si="455">K139+K140+K141+K142</f>
        <v>0</v>
      </c>
      <c r="L138" s="36">
        <f t="shared" si="455"/>
        <v>0</v>
      </c>
      <c r="M138" s="36">
        <f t="shared" si="455"/>
        <v>0</v>
      </c>
      <c r="N138" s="36">
        <f t="shared" si="455"/>
        <v>0</v>
      </c>
      <c r="O138" s="67">
        <f t="shared" si="455"/>
        <v>0</v>
      </c>
      <c r="P138" s="48" t="s">
        <v>221</v>
      </c>
      <c r="Q138" s="36">
        <f t="shared" ref="Q138:U138" si="456">Q139+Q140+Q141+Q142</f>
        <v>0</v>
      </c>
      <c r="R138" s="36">
        <f t="shared" si="456"/>
        <v>0</v>
      </c>
      <c r="S138" s="36">
        <f t="shared" si="456"/>
        <v>0</v>
      </c>
      <c r="T138" s="36">
        <f t="shared" si="456"/>
        <v>0</v>
      </c>
      <c r="U138" s="36">
        <f t="shared" si="456"/>
        <v>0</v>
      </c>
      <c r="V138" s="48">
        <f t="shared" si="455"/>
        <v>0</v>
      </c>
      <c r="W138" s="36">
        <f t="shared" si="455"/>
        <v>0</v>
      </c>
      <c r="X138" s="36">
        <f t="shared" si="455"/>
        <v>0</v>
      </c>
      <c r="Y138" s="36">
        <f t="shared" si="455"/>
        <v>0</v>
      </c>
      <c r="Z138" s="36">
        <f t="shared" si="455"/>
        <v>0</v>
      </c>
      <c r="AA138" s="67">
        <f t="shared" si="455"/>
        <v>0</v>
      </c>
      <c r="AB138" s="66">
        <f t="shared" ref="AB138:AG138" si="457">AB139+AB140+AB141+AB142</f>
        <v>0</v>
      </c>
      <c r="AC138" s="36">
        <f t="shared" si="457"/>
        <v>0</v>
      </c>
      <c r="AD138" s="36">
        <f t="shared" si="457"/>
        <v>0</v>
      </c>
      <c r="AE138" s="36">
        <f t="shared" si="457"/>
        <v>0</v>
      </c>
      <c r="AF138" s="36">
        <f t="shared" si="457"/>
        <v>0</v>
      </c>
      <c r="AG138" s="36">
        <f t="shared" si="457"/>
        <v>0</v>
      </c>
      <c r="AH138" s="36" t="s">
        <v>221</v>
      </c>
      <c r="AI138" s="36">
        <f t="shared" si="455"/>
        <v>0</v>
      </c>
      <c r="AJ138" s="36">
        <f t="shared" si="455"/>
        <v>0</v>
      </c>
      <c r="AK138" s="36">
        <f t="shared" si="455"/>
        <v>0</v>
      </c>
      <c r="AL138" s="36">
        <f t="shared" si="455"/>
        <v>0</v>
      </c>
      <c r="AM138" s="67">
        <f t="shared" si="455"/>
        <v>0</v>
      </c>
      <c r="AN138" s="36" t="s">
        <v>221</v>
      </c>
      <c r="AO138" s="36">
        <f t="shared" ref="AO138:AS138" si="458">AO139+AO140+AO141+AO142</f>
        <v>0</v>
      </c>
      <c r="AP138" s="36">
        <f t="shared" si="458"/>
        <v>0</v>
      </c>
      <c r="AQ138" s="36">
        <f t="shared" si="458"/>
        <v>0</v>
      </c>
      <c r="AR138" s="36">
        <f t="shared" si="458"/>
        <v>0</v>
      </c>
      <c r="AS138" s="36">
        <f t="shared" si="458"/>
        <v>0</v>
      </c>
      <c r="AT138" s="36" t="s">
        <v>221</v>
      </c>
      <c r="AU138" s="36">
        <f t="shared" ref="AU138:AY138" si="459">AU139+AU140+AU141+AU142</f>
        <v>0</v>
      </c>
      <c r="AV138" s="36">
        <f t="shared" si="459"/>
        <v>0</v>
      </c>
      <c r="AW138" s="36">
        <f t="shared" si="459"/>
        <v>0</v>
      </c>
      <c r="AX138" s="36">
        <f t="shared" si="459"/>
        <v>0</v>
      </c>
      <c r="AY138" s="67">
        <f t="shared" si="459"/>
        <v>0</v>
      </c>
      <c r="AZ138" s="36" t="s">
        <v>221</v>
      </c>
      <c r="BA138" s="36">
        <f t="shared" ref="BA138:BE138" si="460">BA139+BA140+BA141+BA142</f>
        <v>0</v>
      </c>
      <c r="BB138" s="36">
        <f t="shared" si="460"/>
        <v>0</v>
      </c>
      <c r="BC138" s="36">
        <f t="shared" si="460"/>
        <v>0</v>
      </c>
      <c r="BD138" s="36">
        <f t="shared" si="460"/>
        <v>0</v>
      </c>
      <c r="BE138" s="36">
        <f t="shared" si="460"/>
        <v>0</v>
      </c>
      <c r="BF138" s="36" t="s">
        <v>221</v>
      </c>
      <c r="BG138" s="36">
        <f t="shared" ref="BG138:BK138" si="461">BG139+BG140+BG141+BG142</f>
        <v>0</v>
      </c>
      <c r="BH138" s="36">
        <f t="shared" si="461"/>
        <v>0</v>
      </c>
      <c r="BI138" s="36">
        <f t="shared" si="461"/>
        <v>0</v>
      </c>
      <c r="BJ138" s="36">
        <f t="shared" si="461"/>
        <v>0</v>
      </c>
      <c r="BK138" s="67">
        <f t="shared" si="461"/>
        <v>0</v>
      </c>
      <c r="BL138" s="36" t="s">
        <v>221</v>
      </c>
      <c r="BM138" s="36">
        <f t="shared" ref="BM138:BQ138" si="462">BM139+BM140+BM141+BM142</f>
        <v>0</v>
      </c>
      <c r="BN138" s="36">
        <f t="shared" si="462"/>
        <v>0</v>
      </c>
      <c r="BO138" s="36">
        <f t="shared" si="462"/>
        <v>0</v>
      </c>
      <c r="BP138" s="36">
        <f t="shared" si="462"/>
        <v>0</v>
      </c>
      <c r="BQ138" s="36">
        <f t="shared" si="462"/>
        <v>0</v>
      </c>
      <c r="BR138" s="36" t="s">
        <v>221</v>
      </c>
      <c r="BS138" s="36">
        <f t="shared" ref="BS138:BW138" si="463">BS139+BS140+BS141+BS142</f>
        <v>0</v>
      </c>
      <c r="BT138" s="36">
        <f t="shared" si="463"/>
        <v>0</v>
      </c>
      <c r="BU138" s="36">
        <f t="shared" si="463"/>
        <v>0</v>
      </c>
      <c r="BV138" s="36">
        <f t="shared" si="463"/>
        <v>0</v>
      </c>
      <c r="BW138" s="36">
        <f t="shared" si="463"/>
        <v>0</v>
      </c>
      <c r="BX138" s="93" t="s">
        <v>221</v>
      </c>
    </row>
    <row r="139" spans="1:76" ht="31.5" hidden="1" customHeight="1">
      <c r="A139" s="20" t="s">
        <v>136</v>
      </c>
      <c r="B139" s="21" t="s">
        <v>214</v>
      </c>
      <c r="C139" s="20" t="s">
        <v>220</v>
      </c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67"/>
      <c r="P139" s="48"/>
      <c r="Q139" s="36"/>
      <c r="R139" s="36"/>
      <c r="S139" s="36"/>
      <c r="T139" s="36"/>
      <c r="U139" s="36"/>
      <c r="V139" s="48"/>
      <c r="W139" s="36"/>
      <c r="X139" s="36"/>
      <c r="Y139" s="36"/>
      <c r="Z139" s="36"/>
      <c r="AA139" s="67"/>
      <c r="AB139" s="6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67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67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67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93" t="s">
        <v>221</v>
      </c>
    </row>
    <row r="140" spans="1:76" ht="15.75" hidden="1" customHeight="1">
      <c r="A140" s="20" t="s">
        <v>137</v>
      </c>
      <c r="B140" s="21" t="s">
        <v>215</v>
      </c>
      <c r="C140" s="20" t="s">
        <v>220</v>
      </c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67"/>
      <c r="P140" s="48"/>
      <c r="Q140" s="36"/>
      <c r="R140" s="36"/>
      <c r="S140" s="36"/>
      <c r="T140" s="36"/>
      <c r="U140" s="36"/>
      <c r="V140" s="48"/>
      <c r="W140" s="36"/>
      <c r="X140" s="36"/>
      <c r="Y140" s="36"/>
      <c r="Z140" s="36"/>
      <c r="AA140" s="67"/>
      <c r="AB140" s="6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67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67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67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93" t="s">
        <v>221</v>
      </c>
    </row>
    <row r="141" spans="1:76" ht="15.75" hidden="1" customHeight="1">
      <c r="A141" s="20" t="s">
        <v>138</v>
      </c>
      <c r="B141" s="21" t="s">
        <v>216</v>
      </c>
      <c r="C141" s="20" t="s">
        <v>220</v>
      </c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67"/>
      <c r="P141" s="48"/>
      <c r="Q141" s="36"/>
      <c r="R141" s="36"/>
      <c r="S141" s="36"/>
      <c r="T141" s="36"/>
      <c r="U141" s="36"/>
      <c r="V141" s="48"/>
      <c r="W141" s="36"/>
      <c r="X141" s="36"/>
      <c r="Y141" s="36"/>
      <c r="Z141" s="36"/>
      <c r="AA141" s="67"/>
      <c r="AB141" s="6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67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67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67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95" t="s">
        <v>221</v>
      </c>
    </row>
    <row r="142" spans="1:76">
      <c r="A142" s="20" t="s">
        <v>139</v>
      </c>
      <c r="B142" s="21" t="s">
        <v>217</v>
      </c>
      <c r="C142" s="20" t="s">
        <v>220</v>
      </c>
      <c r="D142" s="36" t="s">
        <v>221</v>
      </c>
      <c r="E142" s="36">
        <f t="shared" ref="E142:I142" si="464">E143</f>
        <v>0</v>
      </c>
      <c r="F142" s="36">
        <f t="shared" si="464"/>
        <v>0</v>
      </c>
      <c r="G142" s="36">
        <f t="shared" si="464"/>
        <v>0</v>
      </c>
      <c r="H142" s="36">
        <f t="shared" si="464"/>
        <v>0</v>
      </c>
      <c r="I142" s="36">
        <f t="shared" si="464"/>
        <v>0</v>
      </c>
      <c r="J142" s="36" t="s">
        <v>221</v>
      </c>
      <c r="K142" s="36">
        <f t="shared" ref="K142:AM142" si="465">K143</f>
        <v>0</v>
      </c>
      <c r="L142" s="36">
        <f t="shared" si="465"/>
        <v>0</v>
      </c>
      <c r="M142" s="36">
        <f t="shared" si="465"/>
        <v>0</v>
      </c>
      <c r="N142" s="36">
        <f t="shared" si="465"/>
        <v>0</v>
      </c>
      <c r="O142" s="67">
        <f t="shared" si="465"/>
        <v>0</v>
      </c>
      <c r="P142" s="48" t="s">
        <v>221</v>
      </c>
      <c r="Q142" s="36">
        <f t="shared" ref="Q142:U142" si="466">Q143</f>
        <v>0</v>
      </c>
      <c r="R142" s="36">
        <f t="shared" si="466"/>
        <v>0</v>
      </c>
      <c r="S142" s="36">
        <f t="shared" si="466"/>
        <v>0</v>
      </c>
      <c r="T142" s="36">
        <f t="shared" si="466"/>
        <v>0</v>
      </c>
      <c r="U142" s="36">
        <f t="shared" si="466"/>
        <v>0</v>
      </c>
      <c r="V142" s="48">
        <f t="shared" si="465"/>
        <v>0</v>
      </c>
      <c r="W142" s="36">
        <f t="shared" si="465"/>
        <v>0</v>
      </c>
      <c r="X142" s="36">
        <f t="shared" si="465"/>
        <v>0</v>
      </c>
      <c r="Y142" s="36">
        <f t="shared" si="465"/>
        <v>0</v>
      </c>
      <c r="Z142" s="36">
        <f t="shared" si="465"/>
        <v>0</v>
      </c>
      <c r="AA142" s="67">
        <f t="shared" si="465"/>
        <v>0</v>
      </c>
      <c r="AB142" s="66">
        <f t="shared" si="465"/>
        <v>0</v>
      </c>
      <c r="AC142" s="36">
        <f t="shared" si="465"/>
        <v>0</v>
      </c>
      <c r="AD142" s="36">
        <f t="shared" si="465"/>
        <v>0</v>
      </c>
      <c r="AE142" s="36">
        <f t="shared" si="465"/>
        <v>0</v>
      </c>
      <c r="AF142" s="36">
        <f t="shared" si="465"/>
        <v>0</v>
      </c>
      <c r="AG142" s="36">
        <f t="shared" si="465"/>
        <v>0</v>
      </c>
      <c r="AH142" s="36" t="s">
        <v>221</v>
      </c>
      <c r="AI142" s="36">
        <f t="shared" si="465"/>
        <v>0</v>
      </c>
      <c r="AJ142" s="36">
        <f t="shared" si="465"/>
        <v>0</v>
      </c>
      <c r="AK142" s="36">
        <f t="shared" si="465"/>
        <v>0</v>
      </c>
      <c r="AL142" s="36">
        <f t="shared" si="465"/>
        <v>0</v>
      </c>
      <c r="AM142" s="67">
        <f t="shared" si="465"/>
        <v>0</v>
      </c>
      <c r="AN142" s="36" t="s">
        <v>221</v>
      </c>
      <c r="AO142" s="36">
        <f t="shared" ref="AO142:AS142" si="467">AO143</f>
        <v>0</v>
      </c>
      <c r="AP142" s="36">
        <f t="shared" si="467"/>
        <v>0</v>
      </c>
      <c r="AQ142" s="36">
        <f t="shared" si="467"/>
        <v>0</v>
      </c>
      <c r="AR142" s="36">
        <f t="shared" si="467"/>
        <v>0</v>
      </c>
      <c r="AS142" s="36">
        <f t="shared" si="467"/>
        <v>0</v>
      </c>
      <c r="AT142" s="36" t="s">
        <v>221</v>
      </c>
      <c r="AU142" s="36">
        <f t="shared" ref="AU142:BW142" si="468">AU143</f>
        <v>0</v>
      </c>
      <c r="AV142" s="36">
        <f t="shared" si="468"/>
        <v>0</v>
      </c>
      <c r="AW142" s="36">
        <f t="shared" si="468"/>
        <v>0</v>
      </c>
      <c r="AX142" s="36">
        <f t="shared" si="468"/>
        <v>0</v>
      </c>
      <c r="AY142" s="67">
        <f t="shared" si="468"/>
        <v>0</v>
      </c>
      <c r="AZ142" s="36" t="s">
        <v>221</v>
      </c>
      <c r="BA142" s="36">
        <f t="shared" ref="BA142:BE142" si="469">BA143</f>
        <v>0</v>
      </c>
      <c r="BB142" s="36">
        <f t="shared" si="469"/>
        <v>0</v>
      </c>
      <c r="BC142" s="36">
        <f t="shared" si="469"/>
        <v>0</v>
      </c>
      <c r="BD142" s="36">
        <f t="shared" si="469"/>
        <v>0</v>
      </c>
      <c r="BE142" s="36">
        <f t="shared" si="469"/>
        <v>0</v>
      </c>
      <c r="BF142" s="36" t="s">
        <v>221</v>
      </c>
      <c r="BG142" s="36">
        <f t="shared" si="468"/>
        <v>0</v>
      </c>
      <c r="BH142" s="36">
        <f t="shared" si="468"/>
        <v>0</v>
      </c>
      <c r="BI142" s="36">
        <f t="shared" si="468"/>
        <v>0</v>
      </c>
      <c r="BJ142" s="36">
        <f t="shared" si="468"/>
        <v>0</v>
      </c>
      <c r="BK142" s="67">
        <f t="shared" si="468"/>
        <v>0</v>
      </c>
      <c r="BL142" s="36" t="s">
        <v>221</v>
      </c>
      <c r="BM142" s="36">
        <f t="shared" ref="BM142:BQ142" si="470">BM143</f>
        <v>0</v>
      </c>
      <c r="BN142" s="36">
        <f t="shared" si="470"/>
        <v>0</v>
      </c>
      <c r="BO142" s="36">
        <f t="shared" si="470"/>
        <v>0</v>
      </c>
      <c r="BP142" s="36">
        <f t="shared" si="470"/>
        <v>0</v>
      </c>
      <c r="BQ142" s="36">
        <f t="shared" si="470"/>
        <v>0</v>
      </c>
      <c r="BR142" s="36" t="s">
        <v>221</v>
      </c>
      <c r="BS142" s="36">
        <f t="shared" si="468"/>
        <v>0</v>
      </c>
      <c r="BT142" s="36">
        <f t="shared" si="468"/>
        <v>0</v>
      </c>
      <c r="BU142" s="36">
        <f t="shared" si="468"/>
        <v>0</v>
      </c>
      <c r="BV142" s="36">
        <f t="shared" si="468"/>
        <v>0</v>
      </c>
      <c r="BW142" s="36">
        <f t="shared" si="468"/>
        <v>0</v>
      </c>
      <c r="BX142" s="93" t="s">
        <v>221</v>
      </c>
    </row>
    <row r="143" spans="1:76" ht="186" customHeight="1">
      <c r="A143" s="29" t="s">
        <v>300</v>
      </c>
      <c r="B143" s="30" t="s">
        <v>301</v>
      </c>
      <c r="C143" s="29" t="s">
        <v>302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75"/>
      <c r="P143" s="52"/>
      <c r="Q143" s="40"/>
      <c r="R143" s="40"/>
      <c r="S143" s="40"/>
      <c r="T143" s="40"/>
      <c r="U143" s="40"/>
      <c r="V143" s="52"/>
      <c r="W143" s="40"/>
      <c r="X143" s="40"/>
      <c r="Y143" s="40"/>
      <c r="Z143" s="40"/>
      <c r="AA143" s="75"/>
      <c r="AB143" s="74"/>
      <c r="AC143" s="40"/>
      <c r="AD143" s="40"/>
      <c r="AE143" s="40"/>
      <c r="AF143" s="40"/>
      <c r="AG143" s="40"/>
      <c r="AH143" s="40" t="s">
        <v>388</v>
      </c>
      <c r="AI143" s="40"/>
      <c r="AJ143" s="40"/>
      <c r="AK143" s="40"/>
      <c r="AL143" s="40"/>
      <c r="AM143" s="75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75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75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98" t="s">
        <v>345</v>
      </c>
    </row>
    <row r="144" spans="1:76" ht="31.5" hidden="1" customHeight="1">
      <c r="A144" s="20" t="s">
        <v>140</v>
      </c>
      <c r="B144" s="21" t="s">
        <v>148</v>
      </c>
      <c r="C144" s="20" t="s">
        <v>220</v>
      </c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67"/>
      <c r="P144" s="48"/>
      <c r="Q144" s="36"/>
      <c r="R144" s="36"/>
      <c r="S144" s="36"/>
      <c r="T144" s="36"/>
      <c r="U144" s="36"/>
      <c r="V144" s="48"/>
      <c r="W144" s="36"/>
      <c r="X144" s="36"/>
      <c r="Y144" s="36"/>
      <c r="Z144" s="36"/>
      <c r="AA144" s="67"/>
      <c r="AB144" s="6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67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67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67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93" t="s">
        <v>221</v>
      </c>
    </row>
    <row r="145" spans="1:76">
      <c r="A145" s="20" t="s">
        <v>141</v>
      </c>
      <c r="B145" s="21" t="s">
        <v>218</v>
      </c>
      <c r="C145" s="20" t="s">
        <v>220</v>
      </c>
      <c r="D145" s="36" t="s">
        <v>221</v>
      </c>
      <c r="E145" s="36">
        <f t="shared" ref="E145:I145" si="471">E146+E147+E148</f>
        <v>0</v>
      </c>
      <c r="F145" s="36">
        <f t="shared" si="471"/>
        <v>0</v>
      </c>
      <c r="G145" s="36">
        <f t="shared" si="471"/>
        <v>0</v>
      </c>
      <c r="H145" s="36">
        <f t="shared" si="471"/>
        <v>0</v>
      </c>
      <c r="I145" s="36">
        <f t="shared" si="471"/>
        <v>0</v>
      </c>
      <c r="J145" s="36" t="s">
        <v>221</v>
      </c>
      <c r="K145" s="36">
        <f t="shared" ref="K145:AM145" si="472">K146+K147+K148</f>
        <v>0</v>
      </c>
      <c r="L145" s="36">
        <f t="shared" si="472"/>
        <v>0</v>
      </c>
      <c r="M145" s="36">
        <f t="shared" si="472"/>
        <v>0</v>
      </c>
      <c r="N145" s="36">
        <f t="shared" si="472"/>
        <v>0</v>
      </c>
      <c r="O145" s="67">
        <f t="shared" si="472"/>
        <v>0</v>
      </c>
      <c r="P145" s="48" t="s">
        <v>221</v>
      </c>
      <c r="Q145" s="36">
        <f t="shared" ref="Q145:U145" si="473">Q146+Q147+Q148</f>
        <v>0</v>
      </c>
      <c r="R145" s="36">
        <f t="shared" si="473"/>
        <v>0</v>
      </c>
      <c r="S145" s="36">
        <f t="shared" si="473"/>
        <v>0</v>
      </c>
      <c r="T145" s="36">
        <f t="shared" si="473"/>
        <v>0</v>
      </c>
      <c r="U145" s="36">
        <f t="shared" si="473"/>
        <v>0</v>
      </c>
      <c r="V145" s="48" t="s">
        <v>221</v>
      </c>
      <c r="W145" s="36">
        <f t="shared" si="472"/>
        <v>0</v>
      </c>
      <c r="X145" s="36">
        <f t="shared" si="472"/>
        <v>0</v>
      </c>
      <c r="Y145" s="36">
        <f t="shared" si="472"/>
        <v>0</v>
      </c>
      <c r="Z145" s="36">
        <f t="shared" si="472"/>
        <v>0</v>
      </c>
      <c r="AA145" s="67">
        <f t="shared" si="472"/>
        <v>0</v>
      </c>
      <c r="AB145" s="66">
        <f t="shared" ref="AB145:AG145" si="474">AB146+AB147+AB148</f>
        <v>0</v>
      </c>
      <c r="AC145" s="36">
        <f t="shared" si="474"/>
        <v>0</v>
      </c>
      <c r="AD145" s="36">
        <f t="shared" si="474"/>
        <v>0</v>
      </c>
      <c r="AE145" s="36">
        <f t="shared" si="474"/>
        <v>0</v>
      </c>
      <c r="AF145" s="36">
        <f t="shared" si="474"/>
        <v>0</v>
      </c>
      <c r="AG145" s="36">
        <f t="shared" si="474"/>
        <v>0</v>
      </c>
      <c r="AH145" s="36" t="s">
        <v>221</v>
      </c>
      <c r="AI145" s="36">
        <f t="shared" si="472"/>
        <v>0</v>
      </c>
      <c r="AJ145" s="36">
        <f t="shared" si="472"/>
        <v>0</v>
      </c>
      <c r="AK145" s="36">
        <f t="shared" si="472"/>
        <v>0</v>
      </c>
      <c r="AL145" s="36">
        <f t="shared" si="472"/>
        <v>0</v>
      </c>
      <c r="AM145" s="67">
        <f t="shared" si="472"/>
        <v>0</v>
      </c>
      <c r="AN145" s="36" t="s">
        <v>221</v>
      </c>
      <c r="AO145" s="36">
        <f t="shared" ref="AO145:AS145" si="475">AO146+AO147+AO148</f>
        <v>0</v>
      </c>
      <c r="AP145" s="36">
        <f t="shared" si="475"/>
        <v>0</v>
      </c>
      <c r="AQ145" s="36">
        <f t="shared" si="475"/>
        <v>0</v>
      </c>
      <c r="AR145" s="36">
        <f t="shared" si="475"/>
        <v>0</v>
      </c>
      <c r="AS145" s="36">
        <f t="shared" si="475"/>
        <v>0</v>
      </c>
      <c r="AT145" s="36" t="s">
        <v>221</v>
      </c>
      <c r="AU145" s="36">
        <f t="shared" ref="AU145:AY145" si="476">AU146+AU147+AU148</f>
        <v>0</v>
      </c>
      <c r="AV145" s="36">
        <f t="shared" si="476"/>
        <v>0</v>
      </c>
      <c r="AW145" s="36">
        <f t="shared" si="476"/>
        <v>0</v>
      </c>
      <c r="AX145" s="36">
        <f t="shared" si="476"/>
        <v>0</v>
      </c>
      <c r="AY145" s="67">
        <f t="shared" si="476"/>
        <v>0</v>
      </c>
      <c r="AZ145" s="36" t="s">
        <v>221</v>
      </c>
      <c r="BA145" s="36">
        <f t="shared" ref="BA145:BE145" si="477">BA146+BA147+BA148</f>
        <v>0</v>
      </c>
      <c r="BB145" s="36">
        <f t="shared" si="477"/>
        <v>0</v>
      </c>
      <c r="BC145" s="36">
        <f t="shared" si="477"/>
        <v>0</v>
      </c>
      <c r="BD145" s="36">
        <f t="shared" si="477"/>
        <v>0</v>
      </c>
      <c r="BE145" s="36">
        <f t="shared" si="477"/>
        <v>0</v>
      </c>
      <c r="BF145" s="36" t="s">
        <v>221</v>
      </c>
      <c r="BG145" s="36">
        <f t="shared" ref="BG145:BK145" si="478">BG146+BG147+BG148</f>
        <v>0</v>
      </c>
      <c r="BH145" s="36">
        <f t="shared" si="478"/>
        <v>0</v>
      </c>
      <c r="BI145" s="36">
        <f t="shared" si="478"/>
        <v>0</v>
      </c>
      <c r="BJ145" s="36">
        <f t="shared" si="478"/>
        <v>0</v>
      </c>
      <c r="BK145" s="67">
        <f t="shared" si="478"/>
        <v>0</v>
      </c>
      <c r="BL145" s="36" t="s">
        <v>221</v>
      </c>
      <c r="BM145" s="36">
        <f t="shared" ref="BM145:BQ145" si="479">BM146+BM147+BM148</f>
        <v>0</v>
      </c>
      <c r="BN145" s="36">
        <f t="shared" si="479"/>
        <v>0</v>
      </c>
      <c r="BO145" s="36">
        <f t="shared" si="479"/>
        <v>0</v>
      </c>
      <c r="BP145" s="36">
        <f t="shared" si="479"/>
        <v>0</v>
      </c>
      <c r="BQ145" s="36">
        <f t="shared" si="479"/>
        <v>0</v>
      </c>
      <c r="BR145" s="36" t="s">
        <v>221</v>
      </c>
      <c r="BS145" s="36">
        <f t="shared" ref="BS145:BW145" si="480">BS146+BS147+BS148</f>
        <v>0</v>
      </c>
      <c r="BT145" s="36">
        <f t="shared" si="480"/>
        <v>0</v>
      </c>
      <c r="BU145" s="36">
        <f t="shared" si="480"/>
        <v>0</v>
      </c>
      <c r="BV145" s="36">
        <f t="shared" si="480"/>
        <v>0</v>
      </c>
      <c r="BW145" s="36">
        <f t="shared" si="480"/>
        <v>0</v>
      </c>
      <c r="BX145" s="93" t="s">
        <v>221</v>
      </c>
    </row>
    <row r="146" spans="1:76" ht="156.75" customHeight="1">
      <c r="A146" s="29" t="s">
        <v>303</v>
      </c>
      <c r="B146" s="30" t="s">
        <v>304</v>
      </c>
      <c r="C146" s="29" t="s">
        <v>255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75"/>
      <c r="P146" s="52"/>
      <c r="Q146" s="40"/>
      <c r="R146" s="40"/>
      <c r="S146" s="40"/>
      <c r="T146" s="40"/>
      <c r="U146" s="40"/>
      <c r="V146" s="52"/>
      <c r="W146" s="40"/>
      <c r="X146" s="40"/>
      <c r="Y146" s="40"/>
      <c r="Z146" s="40"/>
      <c r="AA146" s="75"/>
      <c r="AB146" s="74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75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75"/>
      <c r="AZ146" s="40"/>
      <c r="BA146" s="40"/>
      <c r="BB146" s="40"/>
      <c r="BC146" s="40"/>
      <c r="BD146" s="40"/>
      <c r="BE146" s="40"/>
      <c r="BF146" s="40" t="s">
        <v>388</v>
      </c>
      <c r="BG146" s="40"/>
      <c r="BH146" s="40"/>
      <c r="BI146" s="40"/>
      <c r="BJ146" s="40"/>
      <c r="BK146" s="75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98" t="s">
        <v>346</v>
      </c>
    </row>
    <row r="147" spans="1:76" ht="158.25" customHeight="1">
      <c r="A147" s="29" t="s">
        <v>305</v>
      </c>
      <c r="B147" s="30" t="s">
        <v>306</v>
      </c>
      <c r="C147" s="29" t="s">
        <v>412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75"/>
      <c r="P147" s="52"/>
      <c r="Q147" s="40"/>
      <c r="R147" s="40"/>
      <c r="S147" s="40"/>
      <c r="T147" s="40"/>
      <c r="U147" s="40"/>
      <c r="V147" s="52"/>
      <c r="W147" s="40"/>
      <c r="X147" s="40"/>
      <c r="Y147" s="40"/>
      <c r="Z147" s="40"/>
      <c r="AA147" s="75"/>
      <c r="AB147" s="74"/>
      <c r="AC147" s="40"/>
      <c r="AD147" s="40"/>
      <c r="AE147" s="40"/>
      <c r="AF147" s="40"/>
      <c r="AG147" s="40"/>
      <c r="AH147" s="40" t="s">
        <v>388</v>
      </c>
      <c r="AI147" s="40"/>
      <c r="AJ147" s="40"/>
      <c r="AK147" s="40"/>
      <c r="AL147" s="40"/>
      <c r="AM147" s="75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75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75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98" t="s">
        <v>346</v>
      </c>
    </row>
    <row r="148" spans="1:76" s="43" customFormat="1" ht="40.5" customHeight="1">
      <c r="A148" s="29" t="s">
        <v>307</v>
      </c>
      <c r="B148" s="30" t="s">
        <v>308</v>
      </c>
      <c r="C148" s="29" t="s">
        <v>309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75"/>
      <c r="P148" s="52"/>
      <c r="Q148" s="40"/>
      <c r="R148" s="40"/>
      <c r="S148" s="40"/>
      <c r="T148" s="40"/>
      <c r="U148" s="40"/>
      <c r="V148" s="40" t="s">
        <v>388</v>
      </c>
      <c r="W148" s="40"/>
      <c r="X148" s="40"/>
      <c r="Y148" s="40"/>
      <c r="Z148" s="40"/>
      <c r="AA148" s="75"/>
      <c r="AB148" s="74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75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75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75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98" t="s">
        <v>320</v>
      </c>
    </row>
    <row r="149" spans="1:76">
      <c r="A149" s="32" t="s">
        <v>84</v>
      </c>
      <c r="B149" s="83" t="s">
        <v>219</v>
      </c>
      <c r="C149" s="32" t="s">
        <v>220</v>
      </c>
      <c r="D149" s="41" t="s">
        <v>221</v>
      </c>
      <c r="E149" s="41">
        <f t="shared" ref="E149:I149" si="481">E150+E151</f>
        <v>0</v>
      </c>
      <c r="F149" s="41">
        <f t="shared" si="481"/>
        <v>0</v>
      </c>
      <c r="G149" s="41">
        <f t="shared" si="481"/>
        <v>0</v>
      </c>
      <c r="H149" s="41">
        <f t="shared" si="481"/>
        <v>0</v>
      </c>
      <c r="I149" s="41">
        <f t="shared" si="481"/>
        <v>0</v>
      </c>
      <c r="J149" s="41" t="s">
        <v>221</v>
      </c>
      <c r="K149" s="41">
        <f t="shared" ref="K149:AM149" si="482">K150+K151</f>
        <v>0</v>
      </c>
      <c r="L149" s="41">
        <f t="shared" si="482"/>
        <v>0</v>
      </c>
      <c r="M149" s="41">
        <f t="shared" si="482"/>
        <v>0</v>
      </c>
      <c r="N149" s="41">
        <f t="shared" si="482"/>
        <v>0</v>
      </c>
      <c r="O149" s="77">
        <f t="shared" si="482"/>
        <v>0</v>
      </c>
      <c r="P149" s="53" t="s">
        <v>221</v>
      </c>
      <c r="Q149" s="41">
        <f t="shared" ref="Q149:U149" si="483">Q150+Q151</f>
        <v>0</v>
      </c>
      <c r="R149" s="41">
        <f t="shared" si="483"/>
        <v>0</v>
      </c>
      <c r="S149" s="41">
        <f t="shared" si="483"/>
        <v>0</v>
      </c>
      <c r="T149" s="41">
        <f t="shared" si="483"/>
        <v>0</v>
      </c>
      <c r="U149" s="41">
        <f t="shared" si="483"/>
        <v>0</v>
      </c>
      <c r="V149" s="53" t="s">
        <v>221</v>
      </c>
      <c r="W149" s="41">
        <f t="shared" si="482"/>
        <v>0</v>
      </c>
      <c r="X149" s="41">
        <f t="shared" si="482"/>
        <v>0</v>
      </c>
      <c r="Y149" s="41">
        <f t="shared" si="482"/>
        <v>0</v>
      </c>
      <c r="Z149" s="41">
        <f t="shared" si="482"/>
        <v>0</v>
      </c>
      <c r="AA149" s="77">
        <f t="shared" si="482"/>
        <v>0</v>
      </c>
      <c r="AB149" s="76">
        <f t="shared" ref="AB149:AG149" si="484">AB150+AB151</f>
        <v>0</v>
      </c>
      <c r="AC149" s="41">
        <f t="shared" si="484"/>
        <v>0</v>
      </c>
      <c r="AD149" s="41">
        <f t="shared" si="484"/>
        <v>0</v>
      </c>
      <c r="AE149" s="41">
        <f t="shared" si="484"/>
        <v>0</v>
      </c>
      <c r="AF149" s="41">
        <f t="shared" si="484"/>
        <v>0</v>
      </c>
      <c r="AG149" s="41">
        <f t="shared" si="484"/>
        <v>0</v>
      </c>
      <c r="AH149" s="41" t="s">
        <v>221</v>
      </c>
      <c r="AI149" s="41">
        <f t="shared" si="482"/>
        <v>0</v>
      </c>
      <c r="AJ149" s="41">
        <f t="shared" si="482"/>
        <v>0</v>
      </c>
      <c r="AK149" s="41">
        <f t="shared" si="482"/>
        <v>0</v>
      </c>
      <c r="AL149" s="41">
        <f t="shared" si="482"/>
        <v>0</v>
      </c>
      <c r="AM149" s="77">
        <f t="shared" si="482"/>
        <v>0</v>
      </c>
      <c r="AN149" s="41" t="s">
        <v>221</v>
      </c>
      <c r="AO149" s="41">
        <f t="shared" ref="AO149:AS149" si="485">AO150+AO151</f>
        <v>0</v>
      </c>
      <c r="AP149" s="41">
        <f t="shared" si="485"/>
        <v>0</v>
      </c>
      <c r="AQ149" s="41">
        <f t="shared" si="485"/>
        <v>0</v>
      </c>
      <c r="AR149" s="41">
        <f t="shared" si="485"/>
        <v>0</v>
      </c>
      <c r="AS149" s="41">
        <f t="shared" si="485"/>
        <v>0</v>
      </c>
      <c r="AT149" s="41" t="s">
        <v>221</v>
      </c>
      <c r="AU149" s="41">
        <f t="shared" ref="AU149:AY149" si="486">AU150+AU151</f>
        <v>0</v>
      </c>
      <c r="AV149" s="41">
        <f t="shared" si="486"/>
        <v>0</v>
      </c>
      <c r="AW149" s="41">
        <f t="shared" si="486"/>
        <v>0</v>
      </c>
      <c r="AX149" s="41">
        <f t="shared" si="486"/>
        <v>0</v>
      </c>
      <c r="AY149" s="77">
        <f t="shared" si="486"/>
        <v>0</v>
      </c>
      <c r="AZ149" s="41" t="s">
        <v>221</v>
      </c>
      <c r="BA149" s="41">
        <f t="shared" ref="BA149:BE149" si="487">BA150+BA151</f>
        <v>0</v>
      </c>
      <c r="BB149" s="41">
        <f t="shared" si="487"/>
        <v>0</v>
      </c>
      <c r="BC149" s="41">
        <f t="shared" si="487"/>
        <v>0</v>
      </c>
      <c r="BD149" s="41">
        <f t="shared" si="487"/>
        <v>0</v>
      </c>
      <c r="BE149" s="41">
        <f t="shared" si="487"/>
        <v>0</v>
      </c>
      <c r="BF149" s="41" t="s">
        <v>221</v>
      </c>
      <c r="BG149" s="41">
        <f t="shared" ref="BG149:BK149" si="488">BG150+BG151</f>
        <v>0</v>
      </c>
      <c r="BH149" s="41">
        <f t="shared" si="488"/>
        <v>0</v>
      </c>
      <c r="BI149" s="41">
        <f t="shared" si="488"/>
        <v>0</v>
      </c>
      <c r="BJ149" s="41">
        <f t="shared" si="488"/>
        <v>0</v>
      </c>
      <c r="BK149" s="77">
        <f t="shared" si="488"/>
        <v>0</v>
      </c>
      <c r="BL149" s="41" t="s">
        <v>221</v>
      </c>
      <c r="BM149" s="41">
        <f t="shared" ref="BM149:BQ149" si="489">BM150+BM151</f>
        <v>0</v>
      </c>
      <c r="BN149" s="41">
        <f t="shared" si="489"/>
        <v>0</v>
      </c>
      <c r="BO149" s="41">
        <f t="shared" si="489"/>
        <v>0</v>
      </c>
      <c r="BP149" s="41">
        <f t="shared" si="489"/>
        <v>0</v>
      </c>
      <c r="BQ149" s="41">
        <f t="shared" si="489"/>
        <v>0</v>
      </c>
      <c r="BR149" s="41" t="s">
        <v>221</v>
      </c>
      <c r="BS149" s="41">
        <f t="shared" ref="BS149:BW149" si="490">BS150+BS151</f>
        <v>0</v>
      </c>
      <c r="BT149" s="41">
        <f t="shared" si="490"/>
        <v>0</v>
      </c>
      <c r="BU149" s="41">
        <f t="shared" si="490"/>
        <v>0</v>
      </c>
      <c r="BV149" s="41">
        <f t="shared" si="490"/>
        <v>0</v>
      </c>
      <c r="BW149" s="41">
        <f t="shared" si="490"/>
        <v>0</v>
      </c>
      <c r="BX149" s="96" t="s">
        <v>221</v>
      </c>
    </row>
    <row r="150" spans="1:76" ht="58.5" customHeight="1">
      <c r="A150" s="33" t="s">
        <v>310</v>
      </c>
      <c r="B150" s="84" t="s">
        <v>311</v>
      </c>
      <c r="C150" s="33" t="s">
        <v>312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79"/>
      <c r="P150" s="54"/>
      <c r="Q150" s="42"/>
      <c r="R150" s="42"/>
      <c r="S150" s="42"/>
      <c r="T150" s="42"/>
      <c r="U150" s="42"/>
      <c r="V150" s="54" t="s">
        <v>385</v>
      </c>
      <c r="W150" s="42"/>
      <c r="X150" s="42"/>
      <c r="Y150" s="42"/>
      <c r="Z150" s="42"/>
      <c r="AA150" s="79"/>
      <c r="AB150" s="78"/>
      <c r="AC150" s="42"/>
      <c r="AD150" s="42"/>
      <c r="AE150" s="42"/>
      <c r="AF150" s="42"/>
      <c r="AG150" s="42"/>
      <c r="AH150" s="42" t="s">
        <v>388</v>
      </c>
      <c r="AI150" s="42"/>
      <c r="AJ150" s="42"/>
      <c r="AK150" s="42"/>
      <c r="AL150" s="42"/>
      <c r="AM150" s="79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79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79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97" t="s">
        <v>347</v>
      </c>
    </row>
    <row r="151" spans="1:76" ht="25.5" customHeight="1">
      <c r="A151" s="33" t="s">
        <v>333</v>
      </c>
      <c r="B151" s="84" t="s">
        <v>334</v>
      </c>
      <c r="C151" s="33" t="s">
        <v>335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79"/>
      <c r="P151" s="54"/>
      <c r="Q151" s="42"/>
      <c r="R151" s="42"/>
      <c r="S151" s="42"/>
      <c r="T151" s="42"/>
      <c r="U151" s="42"/>
      <c r="V151" s="54"/>
      <c r="W151" s="42"/>
      <c r="X151" s="42"/>
      <c r="Y151" s="42"/>
      <c r="Z151" s="42"/>
      <c r="AA151" s="79"/>
      <c r="AB151" s="78"/>
      <c r="AC151" s="42"/>
      <c r="AD151" s="42"/>
      <c r="AE151" s="42"/>
      <c r="AF151" s="42"/>
      <c r="AG151" s="42"/>
      <c r="AH151" s="42" t="s">
        <v>388</v>
      </c>
      <c r="AI151" s="42"/>
      <c r="AJ151" s="42"/>
      <c r="AK151" s="42"/>
      <c r="AL151" s="42"/>
      <c r="AM151" s="79"/>
      <c r="AN151" s="42"/>
      <c r="AO151" s="42"/>
      <c r="AP151" s="42"/>
      <c r="AQ151" s="42"/>
      <c r="AR151" s="42"/>
      <c r="AS151" s="42"/>
      <c r="AT151" s="42" t="s">
        <v>388</v>
      </c>
      <c r="AU151" s="42"/>
      <c r="AV151" s="42"/>
      <c r="AW151" s="42"/>
      <c r="AX151" s="42"/>
      <c r="AY151" s="79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55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97" t="s">
        <v>348</v>
      </c>
    </row>
  </sheetData>
  <mergeCells count="40">
    <mergeCell ref="BX119:BX120"/>
    <mergeCell ref="AN17:AS17"/>
    <mergeCell ref="AT17:AY17"/>
    <mergeCell ref="BL17:BQ17"/>
    <mergeCell ref="BR17:BW17"/>
    <mergeCell ref="AZ17:BE17"/>
    <mergeCell ref="BF17:BK17"/>
    <mergeCell ref="BX59:BX63"/>
    <mergeCell ref="AM1:BX1"/>
    <mergeCell ref="A14:A18"/>
    <mergeCell ref="B14:B18"/>
    <mergeCell ref="C14:C18"/>
    <mergeCell ref="P17:U17"/>
    <mergeCell ref="D17:I17"/>
    <mergeCell ref="J17:O17"/>
    <mergeCell ref="P15:AA16"/>
    <mergeCell ref="D14:O16"/>
    <mergeCell ref="AB15:AM16"/>
    <mergeCell ref="AN15:AY16"/>
    <mergeCell ref="AZ15:BK16"/>
    <mergeCell ref="BL15:BW16"/>
    <mergeCell ref="A12:BX12"/>
    <mergeCell ref="A4:BX4"/>
    <mergeCell ref="A6:BX6"/>
    <mergeCell ref="A7:BX7"/>
    <mergeCell ref="A9:BX9"/>
    <mergeCell ref="A11:BX11"/>
    <mergeCell ref="DA17:DG17"/>
    <mergeCell ref="DH17:DN17"/>
    <mergeCell ref="CT15:CZ16"/>
    <mergeCell ref="DA15:DG16"/>
    <mergeCell ref="DH15:DN16"/>
    <mergeCell ref="CT17:CZ17"/>
    <mergeCell ref="CM15:CS16"/>
    <mergeCell ref="V17:AA17"/>
    <mergeCell ref="P14:BW14"/>
    <mergeCell ref="CM17:CS17"/>
    <mergeCell ref="BX14:BX18"/>
    <mergeCell ref="AB17:AG17"/>
    <mergeCell ref="AH17:AM17"/>
  </mergeCells>
  <pageMargins left="0.51" right="0.27559055118110237" top="0.27559055118110237" bottom="0.27559055118110237" header="0" footer="0"/>
  <pageSetup paperSize="9" scale="2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2020-03-23T02:27:42Z</cp:lastPrinted>
  <dcterms:created xsi:type="dcterms:W3CDTF">2009-07-27T10:10:26Z</dcterms:created>
  <dcterms:modified xsi:type="dcterms:W3CDTF">2020-04-01T23:54:28Z</dcterms:modified>
</cp:coreProperties>
</file>